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uarios\neide.reis\Desktop\SERVIÇO CONSERVAÇÃO E LIMPEZA\"/>
    </mc:Choice>
  </mc:AlternateContent>
  <bookViews>
    <workbookView xWindow="0" yWindow="0" windowWidth="24000" windowHeight="9630" firstSheet="1" activeTab="4"/>
  </bookViews>
  <sheets>
    <sheet name="PRODUTIVIDADE CONSOLIDADA" sheetId="16" r:id="rId1"/>
    <sheet name="SERVENTE 44 HORAS BH" sheetId="4" r:id="rId2"/>
    <sheet name="MATERIAL BH" sheetId="17" r:id="rId3"/>
    <sheet name="EQUIPAMENTO BH" sheetId="10" r:id="rId4"/>
    <sheet name="SERVENTE 44 HORAS MOC" sheetId="5" r:id="rId5"/>
    <sheet name="MATERIAL MC" sheetId="9" r:id="rId6"/>
    <sheet name="ENCARREGADO" sheetId="6" r:id="rId7"/>
    <sheet name="COPEIRA(O)" sheetId="7" r:id="rId8"/>
    <sheet name="AUX. CARGA E DESCARGA" sheetId="14" r:id="rId9"/>
    <sheet name="QUANT. ESTIMADA DE SENVENTE" sheetId="12" r:id="rId10"/>
    <sheet name="PRODUTIVIDADE -BH" sheetId="13" r:id="rId11"/>
    <sheet name="PRODUTIVIDADE - MOC" sheetId="15" r:id="rId12"/>
    <sheet name="UNIFORME" sheetId="11" r:id="rId1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 i="16" l="1"/>
  <c r="E8" i="16"/>
  <c r="G19" i="15"/>
  <c r="H19" i="15"/>
  <c r="E5" i="16"/>
  <c r="E9" i="16"/>
  <c r="E7" i="16"/>
  <c r="E4" i="13"/>
  <c r="E6" i="13"/>
  <c r="E8" i="13"/>
  <c r="E10" i="13"/>
  <c r="E12" i="13"/>
  <c r="E14" i="13"/>
  <c r="E16" i="13"/>
  <c r="E18" i="13"/>
  <c r="E25" i="13"/>
  <c r="E27" i="13"/>
  <c r="G33" i="13"/>
  <c r="H59" i="14" l="1"/>
  <c r="H58" i="14"/>
  <c r="H57" i="14"/>
  <c r="H56" i="14"/>
  <c r="H55" i="14"/>
  <c r="H54" i="14"/>
  <c r="H53" i="14"/>
  <c r="H52" i="14"/>
  <c r="F67" i="5"/>
  <c r="H58" i="7"/>
  <c r="H57" i="7"/>
  <c r="H56" i="7"/>
  <c r="H55" i="7"/>
  <c r="H54" i="7"/>
  <c r="H53" i="7"/>
  <c r="H52" i="7"/>
  <c r="H51" i="7"/>
  <c r="H58" i="6"/>
  <c r="H57" i="6"/>
  <c r="H56" i="6"/>
  <c r="H55" i="6"/>
  <c r="H54" i="6"/>
  <c r="H53" i="6"/>
  <c r="H52" i="6"/>
  <c r="H51" i="6"/>
  <c r="H51" i="4" l="1"/>
  <c r="I4" i="10" l="1"/>
  <c r="I3" i="10"/>
  <c r="I2" i="10"/>
  <c r="E122" i="4" l="1"/>
  <c r="E123" i="4"/>
  <c r="E122" i="5"/>
  <c r="G49" i="9"/>
  <c r="G60"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G4" i="17"/>
  <c r="G59" i="17" l="1"/>
  <c r="F9" i="16" l="1"/>
  <c r="H9" i="16" s="1"/>
  <c r="F8" i="16"/>
  <c r="H8" i="16" s="1"/>
  <c r="F7" i="16"/>
  <c r="H7" i="16" s="1"/>
  <c r="F69" i="14"/>
  <c r="F68" i="7"/>
  <c r="F68" i="6" l="1"/>
  <c r="F68" i="5" l="1"/>
  <c r="I77" i="4"/>
  <c r="F68" i="4" l="1"/>
  <c r="F67" i="4"/>
  <c r="H43" i="12" l="1"/>
  <c r="H38" i="12"/>
  <c r="H42" i="12"/>
  <c r="H41" i="12"/>
  <c r="H37" i="12"/>
  <c r="H36" i="12"/>
  <c r="H33" i="12"/>
  <c r="H32" i="12"/>
  <c r="H31" i="12"/>
  <c r="H30" i="12"/>
  <c r="H29" i="12"/>
  <c r="J23" i="12"/>
  <c r="J22" i="12"/>
  <c r="J21" i="12"/>
  <c r="J18" i="12"/>
  <c r="J17" i="12"/>
  <c r="J16" i="12"/>
  <c r="G22" i="12"/>
  <c r="G21" i="12"/>
  <c r="G17" i="12"/>
  <c r="G16" i="12"/>
  <c r="J13" i="12"/>
  <c r="J12" i="12"/>
  <c r="J11" i="12"/>
  <c r="J10" i="12"/>
  <c r="J9" i="12"/>
  <c r="J8" i="12"/>
  <c r="J7" i="12"/>
  <c r="J6" i="12"/>
  <c r="G7" i="12"/>
  <c r="J5" i="12"/>
  <c r="G12" i="12"/>
  <c r="G11" i="12"/>
  <c r="G10" i="12"/>
  <c r="G9" i="12"/>
  <c r="G8" i="12"/>
  <c r="G6" i="12"/>
  <c r="G5" i="12"/>
  <c r="B78" i="7" l="1"/>
  <c r="B77" i="6"/>
  <c r="F47" i="6"/>
  <c r="C19" i="15" l="1"/>
  <c r="F19" i="15" s="1"/>
  <c r="D14" i="15" l="1"/>
  <c r="D13" i="15"/>
  <c r="D7" i="15"/>
  <c r="D6" i="15"/>
  <c r="D5" i="15"/>
  <c r="D4" i="15"/>
  <c r="D44" i="15" l="1"/>
  <c r="G44" i="15" s="1"/>
  <c r="H44" i="15" s="1"/>
  <c r="D43" i="15"/>
  <c r="G43" i="15" s="1"/>
  <c r="H43" i="15" s="1"/>
  <c r="C33" i="13"/>
  <c r="D16" i="13"/>
  <c r="D27" i="13"/>
  <c r="D25" i="13"/>
  <c r="D18" i="13"/>
  <c r="D14" i="13"/>
  <c r="D12" i="13"/>
  <c r="D10" i="13"/>
  <c r="D8" i="13"/>
  <c r="D6" i="13"/>
  <c r="D4" i="13"/>
  <c r="H154" i="14" l="1"/>
  <c r="F134" i="14"/>
  <c r="F139" i="14" s="1"/>
  <c r="E127" i="14"/>
  <c r="I145" i="14" s="1"/>
  <c r="I118" i="14"/>
  <c r="F102" i="14"/>
  <c r="H88" i="14"/>
  <c r="H85" i="14"/>
  <c r="H86" i="14" s="1"/>
  <c r="B80" i="14"/>
  <c r="B79" i="14"/>
  <c r="B78" i="14"/>
  <c r="F60" i="14"/>
  <c r="F47" i="14"/>
  <c r="F31" i="14"/>
  <c r="F37" i="14" s="1"/>
  <c r="F33" i="13"/>
  <c r="F73" i="14" l="1"/>
  <c r="I80" i="14" s="1"/>
  <c r="F68" i="14"/>
  <c r="H89" i="14"/>
  <c r="H91" i="14" s="1"/>
  <c r="F106" i="14"/>
  <c r="E158" i="14"/>
  <c r="I87" i="14"/>
  <c r="I86" i="14"/>
  <c r="I46" i="14"/>
  <c r="I45" i="14"/>
  <c r="I141" i="14"/>
  <c r="I90" i="14"/>
  <c r="I88" i="14"/>
  <c r="I85" i="14"/>
  <c r="I89" i="14" l="1"/>
  <c r="I47" i="14"/>
  <c r="I78" i="14" s="1"/>
  <c r="I91" i="14"/>
  <c r="I143" i="14" s="1"/>
  <c r="H60" i="14"/>
  <c r="I79" i="14" s="1"/>
  <c r="H152" i="5"/>
  <c r="F132" i="5"/>
  <c r="F137" i="5" s="1"/>
  <c r="E125" i="5"/>
  <c r="I143" i="5" s="1"/>
  <c r="I116" i="5"/>
  <c r="F100" i="5"/>
  <c r="H86" i="5"/>
  <c r="H83" i="5"/>
  <c r="H84" i="5" s="1"/>
  <c r="B78" i="5"/>
  <c r="B77" i="5"/>
  <c r="B76" i="5"/>
  <c r="F59" i="5"/>
  <c r="F47" i="5"/>
  <c r="F37" i="5"/>
  <c r="I81" i="14" l="1"/>
  <c r="F104" i="5"/>
  <c r="H87" i="5"/>
  <c r="H89" i="5" s="1"/>
  <c r="F71" i="5"/>
  <c r="I78" i="5" s="1"/>
  <c r="E156" i="5"/>
  <c r="I84" i="5"/>
  <c r="I85" i="5"/>
  <c r="I139" i="5"/>
  <c r="I86" i="5"/>
  <c r="I83" i="5"/>
  <c r="I45" i="5"/>
  <c r="I46" i="5"/>
  <c r="I88" i="5"/>
  <c r="F42" i="11"/>
  <c r="F41" i="11"/>
  <c r="F40" i="11"/>
  <c r="F39" i="11"/>
  <c r="F38" i="11"/>
  <c r="F31" i="11"/>
  <c r="F30" i="11"/>
  <c r="F29" i="11"/>
  <c r="F28" i="11"/>
  <c r="F27" i="11"/>
  <c r="F20" i="11"/>
  <c r="F19" i="11"/>
  <c r="F18" i="11"/>
  <c r="F17" i="11"/>
  <c r="F16" i="11"/>
  <c r="I142" i="14" l="1"/>
  <c r="I103" i="14"/>
  <c r="I101" i="14"/>
  <c r="I104" i="14"/>
  <c r="I102" i="14"/>
  <c r="I100" i="14"/>
  <c r="I87" i="5"/>
  <c r="I47" i="5"/>
  <c r="I89" i="5"/>
  <c r="I141" i="5" s="1"/>
  <c r="F21" i="11"/>
  <c r="F22" i="11" s="1"/>
  <c r="F32" i="11"/>
  <c r="F33" i="11" s="1"/>
  <c r="F43" i="11"/>
  <c r="F44" i="11" s="1"/>
  <c r="I106" i="14" l="1"/>
  <c r="I117" i="14" s="1"/>
  <c r="I119" i="14" s="1"/>
  <c r="I144" i="14" s="1"/>
  <c r="I146" i="14" s="1"/>
  <c r="H132" i="14" s="1"/>
  <c r="H133" i="14" s="1"/>
  <c r="I148" i="14" s="1"/>
  <c r="H52" i="5"/>
  <c r="I76" i="5"/>
  <c r="H56" i="5"/>
  <c r="H51" i="5"/>
  <c r="H55" i="5"/>
  <c r="H54" i="5"/>
  <c r="H57" i="5"/>
  <c r="H53" i="5"/>
  <c r="H58" i="5"/>
  <c r="F71" i="4"/>
  <c r="H135" i="14" l="1"/>
  <c r="H137" i="14"/>
  <c r="H136" i="14"/>
  <c r="H138" i="14"/>
  <c r="C154" i="14"/>
  <c r="F154" i="14" s="1"/>
  <c r="I154" i="14" s="1"/>
  <c r="H59" i="5"/>
  <c r="I77" i="5" s="1"/>
  <c r="I79" i="5" s="1"/>
  <c r="H6" i="10"/>
  <c r="I6" i="10" s="1"/>
  <c r="J6" i="10" s="1"/>
  <c r="H5" i="10"/>
  <c r="I5" i="10" s="1"/>
  <c r="J5" i="10" s="1"/>
  <c r="H4" i="10"/>
  <c r="J4" i="10" s="1"/>
  <c r="H3" i="10"/>
  <c r="J3" i="10" s="1"/>
  <c r="H2" i="10"/>
  <c r="F8" i="11"/>
  <c r="F7" i="11"/>
  <c r="F6" i="11"/>
  <c r="F5" i="11"/>
  <c r="F4" i="11"/>
  <c r="F3" i="11"/>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H153" i="7"/>
  <c r="F133" i="7"/>
  <c r="E157" i="7" s="1"/>
  <c r="E126" i="7"/>
  <c r="I144" i="7" s="1"/>
  <c r="I117" i="7"/>
  <c r="F101" i="7"/>
  <c r="H87" i="7"/>
  <c r="H84" i="7"/>
  <c r="H85" i="7" s="1"/>
  <c r="B79" i="7"/>
  <c r="B77" i="7"/>
  <c r="F59" i="7"/>
  <c r="F47" i="7"/>
  <c r="F31" i="7"/>
  <c r="F37" i="7" s="1"/>
  <c r="H152" i="6"/>
  <c r="F132" i="6"/>
  <c r="F137" i="6" s="1"/>
  <c r="E125" i="6"/>
  <c r="I143" i="6" s="1"/>
  <c r="I116" i="6"/>
  <c r="F100" i="6"/>
  <c r="H86" i="6"/>
  <c r="H83" i="6"/>
  <c r="H84" i="6" s="1"/>
  <c r="B78" i="6"/>
  <c r="B76" i="6"/>
  <c r="F59" i="6"/>
  <c r="F31" i="6"/>
  <c r="F37" i="6" s="1"/>
  <c r="H153" i="4"/>
  <c r="F133" i="4"/>
  <c r="E157" i="4" s="1"/>
  <c r="I117" i="4"/>
  <c r="H87" i="4"/>
  <c r="H84" i="4"/>
  <c r="H85" i="4" s="1"/>
  <c r="I79" i="4"/>
  <c r="B79" i="4"/>
  <c r="B78" i="4"/>
  <c r="B77" i="4"/>
  <c r="F59" i="4"/>
  <c r="F47" i="4"/>
  <c r="F37" i="4"/>
  <c r="H134" i="14" l="1"/>
  <c r="H139" i="14" s="1"/>
  <c r="I147" i="14" s="1"/>
  <c r="I140" i="5"/>
  <c r="I102" i="5"/>
  <c r="I100" i="5"/>
  <c r="I99" i="5"/>
  <c r="I98" i="5"/>
  <c r="I101" i="5"/>
  <c r="F67" i="7"/>
  <c r="F72" i="7" s="1"/>
  <c r="I79" i="7" s="1"/>
  <c r="F67" i="6"/>
  <c r="F71" i="6" s="1"/>
  <c r="I78" i="6" s="1"/>
  <c r="G48" i="9"/>
  <c r="H88" i="7"/>
  <c r="I7" i="10"/>
  <c r="J2" i="10"/>
  <c r="J7" i="10" s="1"/>
  <c r="E124" i="4" s="1"/>
  <c r="E126" i="4" s="1"/>
  <c r="I144" i="4" s="1"/>
  <c r="I140" i="4"/>
  <c r="I140" i="7"/>
  <c r="I87" i="7"/>
  <c r="F105" i="7"/>
  <c r="H87" i="6"/>
  <c r="I87" i="6" s="1"/>
  <c r="E156" i="6"/>
  <c r="H7" i="10"/>
  <c r="F9" i="11"/>
  <c r="F10" i="11" s="1"/>
  <c r="F105" i="4"/>
  <c r="I45" i="4"/>
  <c r="I84" i="4"/>
  <c r="I87" i="4"/>
  <c r="H90" i="7"/>
  <c r="I46" i="7"/>
  <c r="I84" i="7"/>
  <c r="I88" i="7"/>
  <c r="F138" i="7"/>
  <c r="I85" i="7"/>
  <c r="I89" i="7"/>
  <c r="I45" i="7"/>
  <c r="I86" i="7"/>
  <c r="I139" i="6"/>
  <c r="I85" i="6"/>
  <c r="I88" i="6"/>
  <c r="I46" i="6"/>
  <c r="I45" i="6"/>
  <c r="I86" i="6"/>
  <c r="I83" i="6"/>
  <c r="I84" i="6"/>
  <c r="F104" i="6"/>
  <c r="H88" i="4"/>
  <c r="I88" i="4" s="1"/>
  <c r="F138" i="4"/>
  <c r="I85" i="4"/>
  <c r="I89" i="4"/>
  <c r="I46" i="4"/>
  <c r="I86" i="4"/>
  <c r="I104" i="5" l="1"/>
  <c r="I115" i="5" s="1"/>
  <c r="I117" i="5" s="1"/>
  <c r="I142" i="5" s="1"/>
  <c r="I144" i="5"/>
  <c r="H130" i="5" s="1"/>
  <c r="H131" i="5" s="1"/>
  <c r="I146" i="5" s="1"/>
  <c r="I47" i="6"/>
  <c r="I76" i="6" s="1"/>
  <c r="H90" i="4"/>
  <c r="H89" i="6"/>
  <c r="I89" i="6"/>
  <c r="I141" i="6" s="1"/>
  <c r="I47" i="4"/>
  <c r="I90" i="4"/>
  <c r="I142" i="4" s="1"/>
  <c r="I90" i="7"/>
  <c r="I142" i="7" s="1"/>
  <c r="I47" i="7"/>
  <c r="I77" i="7" s="1"/>
  <c r="H59" i="7"/>
  <c r="I78" i="7" s="1"/>
  <c r="H59" i="6"/>
  <c r="I77" i="6" s="1"/>
  <c r="H135" i="5" l="1"/>
  <c r="H136" i="5"/>
  <c r="H134" i="5"/>
  <c r="C152" i="5"/>
  <c r="F152" i="5" s="1"/>
  <c r="H133" i="5"/>
  <c r="H56" i="4"/>
  <c r="H53" i="4"/>
  <c r="H55" i="4"/>
  <c r="H52" i="4"/>
  <c r="H58" i="4"/>
  <c r="H54" i="4"/>
  <c r="H57" i="4"/>
  <c r="I79" i="6"/>
  <c r="H132" i="5" l="1"/>
  <c r="H137" i="5" s="1"/>
  <c r="I145" i="5" s="1"/>
  <c r="E4" i="15"/>
  <c r="F4" i="15" s="1"/>
  <c r="D37" i="15" s="1"/>
  <c r="G37" i="15" s="1"/>
  <c r="E6" i="15"/>
  <c r="F6" i="15" s="1"/>
  <c r="D39" i="15" s="1"/>
  <c r="G39" i="15" s="1"/>
  <c r="H39" i="15" s="1"/>
  <c r="I152" i="5"/>
  <c r="E13" i="15"/>
  <c r="F13" i="15" s="1"/>
  <c r="D41" i="15" s="1"/>
  <c r="G41" i="15" s="1"/>
  <c r="H41" i="15" s="1"/>
  <c r="E14" i="15"/>
  <c r="F14" i="15" s="1"/>
  <c r="D42" i="15" s="1"/>
  <c r="G42" i="15" s="1"/>
  <c r="H42" i="15" s="1"/>
  <c r="E7" i="15"/>
  <c r="F7" i="15" s="1"/>
  <c r="D40" i="15" s="1"/>
  <c r="G40" i="15" s="1"/>
  <c r="H40" i="15" s="1"/>
  <c r="E5" i="15"/>
  <c r="F5" i="15" s="1"/>
  <c r="D38" i="15" s="1"/>
  <c r="G38" i="15" s="1"/>
  <c r="H38" i="15" s="1"/>
  <c r="I140" i="6"/>
  <c r="I102" i="6"/>
  <c r="I99" i="6"/>
  <c r="I101" i="6"/>
  <c r="I98" i="6"/>
  <c r="I100" i="6"/>
  <c r="H59" i="4"/>
  <c r="I78" i="4" s="1"/>
  <c r="I80" i="4" s="1"/>
  <c r="H45" i="15" l="1"/>
  <c r="H37" i="15"/>
  <c r="I104" i="6"/>
  <c r="I115" i="6" s="1"/>
  <c r="I117" i="6" s="1"/>
  <c r="I142" i="6" s="1"/>
  <c r="I144" i="6" s="1"/>
  <c r="H130" i="6" s="1"/>
  <c r="I141" i="4"/>
  <c r="I100" i="4"/>
  <c r="I99" i="4"/>
  <c r="I103" i="4"/>
  <c r="I102" i="4"/>
  <c r="I101" i="4"/>
  <c r="H47" i="15" l="1"/>
  <c r="E6" i="16" s="1"/>
  <c r="F6" i="16" s="1"/>
  <c r="H6" i="16" s="1"/>
  <c r="H46" i="15"/>
  <c r="H131" i="6"/>
  <c r="I146" i="6" s="1"/>
  <c r="H133" i="6" s="1"/>
  <c r="I105" i="4"/>
  <c r="I116" i="4" s="1"/>
  <c r="I118" i="4" s="1"/>
  <c r="I143" i="4" s="1"/>
  <c r="I145" i="4" s="1"/>
  <c r="H134" i="6" l="1"/>
  <c r="H135" i="6"/>
  <c r="C152" i="6"/>
  <c r="F152" i="6" s="1"/>
  <c r="H136" i="6"/>
  <c r="H131" i="4"/>
  <c r="H132" i="4" s="1"/>
  <c r="I147" i="4" s="1"/>
  <c r="I152" i="6"/>
  <c r="H132" i="6" l="1"/>
  <c r="H137" i="6" s="1"/>
  <c r="I145" i="6" s="1"/>
  <c r="H135" i="4"/>
  <c r="H136" i="4"/>
  <c r="C153" i="4"/>
  <c r="F153" i="4" s="1"/>
  <c r="H137" i="4"/>
  <c r="H134" i="4"/>
  <c r="I80" i="7"/>
  <c r="I141" i="7" l="1"/>
  <c r="I102" i="7"/>
  <c r="I99" i="7"/>
  <c r="I101" i="7"/>
  <c r="I103" i="7"/>
  <c r="I100" i="7"/>
  <c r="F12" i="13"/>
  <c r="D59" i="13" s="1"/>
  <c r="G59" i="13" s="1"/>
  <c r="H59" i="13" s="1"/>
  <c r="F10" i="13"/>
  <c r="D58" i="13" s="1"/>
  <c r="G58" i="13" s="1"/>
  <c r="H58" i="13" s="1"/>
  <c r="H33" i="13"/>
  <c r="F27" i="13"/>
  <c r="D64" i="13" s="1"/>
  <c r="G64" i="13" s="1"/>
  <c r="H64" i="13" s="1"/>
  <c r="F14" i="13"/>
  <c r="D60" i="13" s="1"/>
  <c r="G60" i="13" s="1"/>
  <c r="H60" i="13" s="1"/>
  <c r="F25" i="13"/>
  <c r="D63" i="13" s="1"/>
  <c r="G63" i="13" s="1"/>
  <c r="H63" i="13" s="1"/>
  <c r="F16" i="13"/>
  <c r="D61" i="13" s="1"/>
  <c r="G61" i="13" s="1"/>
  <c r="H61" i="13" s="1"/>
  <c r="F6" i="13"/>
  <c r="D56" i="13" s="1"/>
  <c r="G56" i="13" s="1"/>
  <c r="H56" i="13" s="1"/>
  <c r="F18" i="13"/>
  <c r="D62" i="13" s="1"/>
  <c r="G62" i="13" s="1"/>
  <c r="H62" i="13" s="1"/>
  <c r="F8" i="13"/>
  <c r="D57" i="13" s="1"/>
  <c r="G57" i="13" s="1"/>
  <c r="H57" i="13" s="1"/>
  <c r="F4" i="13"/>
  <c r="D55" i="13" s="1"/>
  <c r="G55" i="13" s="1"/>
  <c r="H133" i="4"/>
  <c r="H138" i="4" s="1"/>
  <c r="I146" i="4" s="1"/>
  <c r="I153" i="4"/>
  <c r="I105" i="7" l="1"/>
  <c r="I116" i="7" s="1"/>
  <c r="I118" i="7" s="1"/>
  <c r="I143" i="7" s="1"/>
  <c r="I145" i="7" s="1"/>
  <c r="H131" i="7" s="1"/>
  <c r="H55" i="13"/>
  <c r="D66" i="13"/>
  <c r="G66" i="13" s="1"/>
  <c r="H66" i="13" s="1"/>
  <c r="D65" i="13"/>
  <c r="G65" i="13" s="1"/>
  <c r="H65" i="13" s="1"/>
  <c r="H35" i="13"/>
  <c r="H132" i="7" l="1"/>
  <c r="I147" i="7" s="1"/>
  <c r="H67" i="13"/>
  <c r="H69" i="13" l="1"/>
  <c r="F5" i="16" s="1"/>
  <c r="H68" i="13"/>
  <c r="H134" i="7"/>
  <c r="C153" i="7"/>
  <c r="F153" i="7" s="1"/>
  <c r="I153" i="7" s="1"/>
  <c r="H137" i="7"/>
  <c r="H135" i="7"/>
  <c r="H136" i="7"/>
  <c r="H10" i="16" l="1"/>
  <c r="H11" i="16" s="1"/>
  <c r="H133" i="7"/>
  <c r="H138" i="7" s="1"/>
  <c r="I146" i="7" s="1"/>
</calcChain>
</file>

<file path=xl/comments1.xml><?xml version="1.0" encoding="utf-8"?>
<comments xmlns="http://schemas.openxmlformats.org/spreadsheetml/2006/main">
  <authors>
    <author>Administrador</author>
    <author>marcio.silveira</author>
  </authors>
  <commentList>
    <comment ref="E40"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41"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42"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43"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da área externa 1x por dia</t>
        </r>
      </text>
    </comment>
    <comment ref="E44" authorId="1" shapeId="0">
      <text>
        <r>
          <rPr>
            <b/>
            <sz val="9"/>
            <color indexed="81"/>
            <rFont val="Tahoma"/>
            <family val="2"/>
          </rPr>
          <t>marcio.silveira:</t>
        </r>
        <r>
          <rPr>
            <sz val="9"/>
            <color indexed="81"/>
            <rFont val="Tahoma"/>
            <family val="2"/>
          </rPr>
          <t xml:space="preserve">
</t>
        </r>
        <r>
          <rPr>
            <b/>
            <sz val="12"/>
            <color indexed="81"/>
            <rFont val="Tahoma"/>
            <family val="2"/>
          </rPr>
          <t>Limpeza 02 vezez por Mês (Projeto Básico) QUINZENALMENTE, CONFORME PERIODICIDADE ESTABELECIDA NO TR</t>
        </r>
      </text>
    </comment>
    <comment ref="E55"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56"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57"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58"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da área externa 1x por dia</t>
        </r>
      </text>
    </comment>
    <comment ref="E59" authorId="1" shapeId="0">
      <text>
        <r>
          <rPr>
            <b/>
            <sz val="9"/>
            <color indexed="81"/>
            <rFont val="Tahoma"/>
            <family val="2"/>
          </rPr>
          <t>marcio.silveira:</t>
        </r>
        <r>
          <rPr>
            <sz val="9"/>
            <color indexed="81"/>
            <rFont val="Tahoma"/>
            <family val="2"/>
          </rPr>
          <t xml:space="preserve">
</t>
        </r>
        <r>
          <rPr>
            <b/>
            <sz val="12"/>
            <color indexed="81"/>
            <rFont val="Tahoma"/>
            <family val="2"/>
          </rPr>
          <t>Limpeza 02 vezez por Mês (Projeto Básico) QUINZENALMENTE, CONFORME PERIODICIDADE ESTABELECIDA NO TR</t>
        </r>
      </text>
    </comment>
  </commentList>
</comments>
</file>

<file path=xl/comments2.xml><?xml version="1.0" encoding="utf-8"?>
<comments xmlns="http://schemas.openxmlformats.org/spreadsheetml/2006/main">
  <authors>
    <author>Administrador</author>
  </authors>
  <commentList>
    <comment ref="E25"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26"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27"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da área externa 1x por dia</t>
        </r>
      </text>
    </comment>
    <comment ref="E37"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38"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para a área interna = 1x por dia</t>
        </r>
      </text>
    </comment>
    <comment ref="E39" authorId="0" shapeId="0">
      <text>
        <r>
          <rPr>
            <b/>
            <sz val="9"/>
            <color indexed="81"/>
            <rFont val="Segoe UI"/>
            <family val="2"/>
          </rPr>
          <t>Administrador:</t>
        </r>
        <r>
          <rPr>
            <sz val="9"/>
            <color indexed="81"/>
            <rFont val="Segoe UI"/>
            <family val="2"/>
          </rPr>
          <t xml:space="preserve">
</t>
        </r>
        <r>
          <rPr>
            <sz val="12"/>
            <color indexed="81"/>
            <rFont val="Segoe UI"/>
            <family val="2"/>
          </rPr>
          <t>Foi estabelecido limpeza diária da área externa 1x por dia</t>
        </r>
      </text>
    </comment>
  </commentList>
</comments>
</file>

<file path=xl/sharedStrings.xml><?xml version="1.0" encoding="utf-8"?>
<sst xmlns="http://schemas.openxmlformats.org/spreadsheetml/2006/main" count="2047" uniqueCount="457">
  <si>
    <t>Total</t>
  </si>
  <si>
    <t>SEBRAE</t>
  </si>
  <si>
    <t>INCRA</t>
  </si>
  <si>
    <t>FGTS</t>
  </si>
  <si>
    <t>TOTAL</t>
  </si>
  <si>
    <t>MÓDULO 6 - CUSTOS INDIRETOS, TRIBUTOS E LUCRO</t>
  </si>
  <si>
    <t>Insumos Diversos</t>
  </si>
  <si>
    <t>Custos Indiretos, Tributos e Lucro</t>
  </si>
  <si>
    <t>Custos Indiretos</t>
  </si>
  <si>
    <t>Tributos</t>
  </si>
  <si>
    <t>Lucro</t>
  </si>
  <si>
    <t>Camisa</t>
  </si>
  <si>
    <t>Composição da Remuneração</t>
  </si>
  <si>
    <t>Valor (R$)</t>
  </si>
  <si>
    <t>A</t>
  </si>
  <si>
    <t>B</t>
  </si>
  <si>
    <t>C</t>
  </si>
  <si>
    <t>Adicional de Insalubridade</t>
  </si>
  <si>
    <t>D</t>
  </si>
  <si>
    <t>E</t>
  </si>
  <si>
    <t>F</t>
  </si>
  <si>
    <t>G</t>
  </si>
  <si>
    <t>Outros (especificar)</t>
  </si>
  <si>
    <t>2.1</t>
  </si>
  <si>
    <t>2.2</t>
  </si>
  <si>
    <t>GPS, FGTS e outras contribuições</t>
  </si>
  <si>
    <t>Percentual (%)</t>
  </si>
  <si>
    <t>INSS</t>
  </si>
  <si>
    <t>Salário Educação</t>
  </si>
  <si>
    <t>SESC ou SESI</t>
  </si>
  <si>
    <t>H</t>
  </si>
  <si>
    <t>2.3</t>
  </si>
  <si>
    <t>Benefícios Mensais e Diários</t>
  </si>
  <si>
    <t>4.1</t>
  </si>
  <si>
    <t>Submódulo 4.2 - Intrajornada</t>
  </si>
  <si>
    <t>Intrajornada</t>
  </si>
  <si>
    <t>Custo de Reposição do Profissional Ausente</t>
  </si>
  <si>
    <t>Materiais</t>
  </si>
  <si>
    <t>Módulo 6 – Custos Indiretos, Tributos e Lucro</t>
  </si>
  <si>
    <t xml:space="preserve"> PLANILHA DE CUSTOS E FORMAÇÃO DE PREÇOS </t>
  </si>
  <si>
    <t>Nº Processo</t>
  </si>
  <si>
    <t>Licitação Nº</t>
  </si>
  <si>
    <t>DIA __/__/__ às __:__ HORAS</t>
  </si>
  <si>
    <t>DISCRIMINAÇÃO DOS SERVIÇOS (DADOS REFERENTE À CONTRATAÇÃO)</t>
  </si>
  <si>
    <t>Data de apresentação da proposta (dia/mês/ano)</t>
  </si>
  <si>
    <t>Município/UF</t>
  </si>
  <si>
    <t>Nº de meses de execução contratual</t>
  </si>
  <si>
    <t>Nº de dias p/ o cálculo do vale transporte e auxílio alimentação</t>
  </si>
  <si>
    <t>IDENTIFICAÇÃO DO SERVIÇO</t>
  </si>
  <si>
    <t>Tipo de Serviço</t>
  </si>
  <si>
    <t xml:space="preserve"> Unidade de Medida</t>
  </si>
  <si>
    <t>Quantidade total a contratar (em função da unidade de medida)</t>
  </si>
  <si>
    <t>1. MÓDULOS</t>
  </si>
  <si>
    <t>Mão de obra vinculada à execução contratual</t>
  </si>
  <si>
    <t>Dados para composição dos custos referente à mão-de-obra</t>
  </si>
  <si>
    <t>Tipo de serviço (mesmo serviço com características distintas)</t>
  </si>
  <si>
    <t>SERVENTE 44 HORAS SEMANAIS</t>
  </si>
  <si>
    <t>Classificação Brasileira de Ocupações (CBO)</t>
  </si>
  <si>
    <t>5143-20</t>
  </si>
  <si>
    <t>Salário Normativo da Categoria Profissional</t>
  </si>
  <si>
    <t>Categoria profissional (vinculada à execução contratual)</t>
  </si>
  <si>
    <t>Data base da categoria (dia/mês/ano)</t>
  </si>
  <si>
    <t>Nota 1: Deverá ser elaborado um quadro para cada tipo de serviço.</t>
  </si>
  <si>
    <t xml:space="preserve"> Nota 2: A planilha será calculada considerando o valor mensal do empregado.</t>
  </si>
  <si>
    <t>MÓDULO 01 - COMPOSIÇÃO DA REMUNERAÇÃO</t>
  </si>
  <si>
    <t xml:space="preserve">Adicional Noturno  </t>
  </si>
  <si>
    <t xml:space="preserve">Adicional de Hora Noturna Reduzida </t>
  </si>
  <si>
    <t>Total da Remuneração</t>
  </si>
  <si>
    <t xml:space="preserve">  </t>
  </si>
  <si>
    <t>Nota 1: O Módulo 1 refere-se ao valor mensal devido ao empregado pela prestação do serviço no período de 12 meses.</t>
  </si>
  <si>
    <t>MÓDULO 02 - ENCARGOS E BENEFÍCIOS ANUAIS, MENSAIS E DIÁRIOS</t>
  </si>
  <si>
    <t>Submódulo 2.1 - 13° (décimo terceiro) Salário, Férias e Adicional de Férias</t>
  </si>
  <si>
    <t>13º Salário, Férias e Adicional de Férias</t>
  </si>
  <si>
    <t>%</t>
  </si>
  <si>
    <t xml:space="preserve">13º Salário                                                                                </t>
  </si>
  <si>
    <t xml:space="preserve">Férias e Adicional de Férias                             </t>
  </si>
  <si>
    <t>Subtotal</t>
  </si>
  <si>
    <t>Submódulo 2.2 -Encargos Previdenciários (GPS), Fundo de Garantia por Tempo de Serviço (FGTS) e outras contribuições.</t>
  </si>
  <si>
    <t>SENAC ou SENAI</t>
  </si>
  <si>
    <t>Submódulo 2.3 - Benefícios Mensais e Diários</t>
  </si>
  <si>
    <t>Total de Benefícios mensais e diários</t>
  </si>
  <si>
    <t>Afastamento maternidade</t>
  </si>
  <si>
    <t>MÓDULO 03 - PROVISÃO PARA RESCISÃO</t>
  </si>
  <si>
    <t>Provisão para rescisão</t>
  </si>
  <si>
    <t>Incidência do FGTS sobre Aviso prévio indenizado</t>
  </si>
  <si>
    <t xml:space="preserve">Aviso prévio trabalhado                                                                              </t>
  </si>
  <si>
    <t>Incidência de GPS, FGTS e outras contribuições sobre o Aviso Prévio Trabalhado</t>
  </si>
  <si>
    <r>
      <t xml:space="preserve">Multa do FGTS e contribuição social sobre aviso prévio trabalhado </t>
    </r>
    <r>
      <rPr>
        <b/>
        <i/>
        <sz val="14"/>
        <color indexed="8"/>
        <rFont val="Arial Unicode MS"/>
        <family val="2"/>
      </rPr>
      <t/>
    </r>
  </si>
  <si>
    <t>MÓDULO 04 - CUSTO DE REPOSIÇÃO DO PROFISSIONAL AUSENTE</t>
  </si>
  <si>
    <t>Submódulo 4.1 - Substituto nas Ausências Legais</t>
  </si>
  <si>
    <t>Substituto nas Ausências legais</t>
  </si>
  <si>
    <t xml:space="preserve">Substituto na cobertura de Aus. por acidente de trabalho               </t>
  </si>
  <si>
    <t xml:space="preserve">4.2 </t>
  </si>
  <si>
    <t>Substituto na cobertura de intervalo para repouso ou alimentação</t>
  </si>
  <si>
    <t>Quadro - Resumo do Módulo 4 - Custo de Reposição do Profissional Ausente</t>
  </si>
  <si>
    <t>4.</t>
  </si>
  <si>
    <t xml:space="preserve"> Substituto nas Ausências legais</t>
  </si>
  <si>
    <t>Encargos previdenciários e FGTS</t>
  </si>
  <si>
    <t xml:space="preserve"> Substituto na Intrajornada</t>
  </si>
  <si>
    <t>MÓDULO 05 - INSUMOS DIVERSOS</t>
  </si>
  <si>
    <t>5.</t>
  </si>
  <si>
    <t xml:space="preserve">Uniformes </t>
  </si>
  <si>
    <t>Nota: Valores mensais por empregado.</t>
  </si>
  <si>
    <t>6.</t>
  </si>
  <si>
    <t>C.1</t>
  </si>
  <si>
    <t>PIS</t>
  </si>
  <si>
    <t>C.2</t>
  </si>
  <si>
    <t>COFINS</t>
  </si>
  <si>
    <t>C.3</t>
  </si>
  <si>
    <t>ISS</t>
  </si>
  <si>
    <t>C.4</t>
  </si>
  <si>
    <t>INSS Patronal</t>
  </si>
  <si>
    <t>TOTAL DO BDI</t>
  </si>
  <si>
    <t>Módulo 1 – Composição da Remuneração</t>
  </si>
  <si>
    <t>Módulo 2 – Encargos e Benefícios Anuais, Mensais e Diários</t>
  </si>
  <si>
    <t>Módulo 3 – Provisão para rescisão</t>
  </si>
  <si>
    <t>Módulo 4 – Custo de Reposição do profissional ausente</t>
  </si>
  <si>
    <t>Módulo 5 – Insumos Diversos</t>
  </si>
  <si>
    <t>Subtotal ( A + B + C + D + E)</t>
  </si>
  <si>
    <t>Valor Total por Empregado</t>
  </si>
  <si>
    <t>3. QUADRO-RESUMO DO VALOR MENSAL DOS SERVIÇOS</t>
  </si>
  <si>
    <t>Tipo de serviço</t>
  </si>
  <si>
    <t>Valor proposto por empregado</t>
  </si>
  <si>
    <t>Qtde de empregados por posto</t>
  </si>
  <si>
    <t>Valor proposto por posto</t>
  </si>
  <si>
    <t>Qtde de postos</t>
  </si>
  <si>
    <t>Valor total do serviço</t>
  </si>
  <si>
    <t>(A)</t>
  </si>
  <si>
    <t>(B)</t>
  </si>
  <si>
    <t>(C)</t>
  </si>
  <si>
    <t>(D) = (B x C)</t>
  </si>
  <si>
    <t>(E)</t>
  </si>
  <si>
    <t>(F) = (D x E)</t>
  </si>
  <si>
    <t>I</t>
  </si>
  <si>
    <t xml:space="preserve">Serviço </t>
  </si>
  <si>
    <t>BDI</t>
  </si>
  <si>
    <t xml:space="preserve">                         1-C</t>
  </si>
  <si>
    <t>A - Taxa de Administração / Custos Indiretos</t>
  </si>
  <si>
    <t>BONIFICAÇÕES</t>
  </si>
  <si>
    <t>B - Taxa de Lucro</t>
  </si>
  <si>
    <t>DESPESAS INDIRETAS</t>
  </si>
  <si>
    <t>C - Tributos</t>
  </si>
  <si>
    <t>IMPOSTOS</t>
  </si>
  <si>
    <t>GRUPO VI - Gratificação Adicional</t>
  </si>
  <si>
    <t>COPEIRAGEM</t>
  </si>
  <si>
    <t>POSTO</t>
  </si>
  <si>
    <t xml:space="preserve">PRODUTIVIDADE </t>
  </si>
  <si>
    <t>Mão de Obra</t>
  </si>
  <si>
    <t>(A) PRODUTIVIDADE (1/M²)</t>
  </si>
  <si>
    <t>(B) PREÇO HOMEM-MÊS (R$)</t>
  </si>
  <si>
    <t>(C) SUBTOTAL (R$/M²)</t>
  </si>
  <si>
    <t>Servente</t>
  </si>
  <si>
    <t>(B) FREQUÊNCIA NO MÊS (HORAS)</t>
  </si>
  <si>
    <t>(C.) JORNADA DE
TRABALHONO MÊS (HORAS)</t>
  </si>
  <si>
    <t>(D)
(AxBxC)</t>
  </si>
  <si>
    <t>(E)
PREÇO
HOMEMMÊS
(R$)</t>
  </si>
  <si>
    <t>(F)
SUBTOTAL
(R$/M²)</t>
  </si>
  <si>
    <t>300 m2</t>
  </si>
  <si>
    <t>VALOR ESTIMADO DOS SERVIÇOS</t>
  </si>
  <si>
    <t>TIPO DE ÁREA</t>
  </si>
  <si>
    <r>
      <t>PREÇO MENSAL UNITÁRIO POR M</t>
    </r>
    <r>
      <rPr>
        <b/>
        <vertAlign val="superscript"/>
        <sz val="10"/>
        <rFont val="Calibri"/>
        <family val="2"/>
      </rPr>
      <t>2</t>
    </r>
  </si>
  <si>
    <r>
      <t>M</t>
    </r>
    <r>
      <rPr>
        <b/>
        <vertAlign val="superscript"/>
        <sz val="10"/>
        <rFont val="Calibri"/>
        <family val="2"/>
      </rPr>
      <t>8</t>
    </r>
    <r>
      <rPr>
        <sz val="11"/>
        <color indexed="8"/>
        <rFont val="Calibri"/>
        <family val="2"/>
      </rPr>
      <t/>
    </r>
  </si>
  <si>
    <t>SUBTOTAL MENSAL</t>
  </si>
  <si>
    <t>SUBTOTAL ANUAL</t>
  </si>
  <si>
    <t>FORNECIMENTO DE MATERIAL DE INSUMO POR DEMANDA</t>
  </si>
  <si>
    <t>MATERIAIS DE INSUMOS</t>
  </si>
  <si>
    <t xml:space="preserve">ITEM  </t>
  </si>
  <si>
    <t xml:space="preserve">MATERIAIS </t>
  </si>
  <si>
    <t>DESCRIÇÃO/ESPECIFICAÇÃO</t>
  </si>
  <si>
    <t>UNIDADE</t>
  </si>
  <si>
    <t>QUT ANUAL ESTIMA</t>
  </si>
  <si>
    <t xml:space="preserve">PREÇO MÉDIO UNITÁRIO </t>
  </si>
  <si>
    <t xml:space="preserve">CUSTO TOTAL ANUAL </t>
  </si>
  <si>
    <t>ALCOOL</t>
  </si>
  <si>
    <t>Etílico hidratado, concentração 92,8 INPM. Aplicação: uso doméstico, de primeira qualidade.</t>
  </si>
  <si>
    <t>LITRO</t>
  </si>
  <si>
    <t>BALDE 20L</t>
  </si>
  <si>
    <t>Confeccionado em material plástico, capacidade de 20 litros, ma alça arame galvanizadoe de cor natural.</t>
  </si>
  <si>
    <t xml:space="preserve">UNIDADE </t>
  </si>
  <si>
    <t>BALDE 12L</t>
  </si>
  <si>
    <t>Confeccionado em material plástico, capacidade de 12 litros, alça de arame galvanizado de cor natural.</t>
  </si>
  <si>
    <t>CERA LIQUIDA INCOLOR</t>
  </si>
  <si>
    <t>Tipo líquida, cor incolor leitoso, composição a base de água, carnaúba enresinas metalizadas. Características adicionais: antiderrapante, impermeabilizante, aplicação limpeza de pisos Cloreto. Teor cloro ativo variando de 2 a 2,50%, cor levemente amarelo-esverdeada. Aplicação:  Alvejante e desinfetante de uso geral, galão com 5 litros.</t>
  </si>
  <si>
    <t>GALÃO</t>
  </si>
  <si>
    <t>CERA LIQUIDA PRETA</t>
  </si>
  <si>
    <t>Tipo liquida de cor preta, galão com 5 litros.</t>
  </si>
  <si>
    <t>CERA LIQUIDA VERDE</t>
  </si>
  <si>
    <t>Tipo liquida verde, composição de parafina, cera de carnaúba, emulsificante, alcalinizante, plastificante, coadjuvante, formol, perfume, água e corante, galão com 5 litros.</t>
  </si>
  <si>
    <t>CLORO</t>
  </si>
  <si>
    <t>Água sanitária à base de cloro. Composição química: hipoclorito de sódio hidróxido de sódio, cloreto. Teor cloro ativo variando de 2 a 2,50%, cor levemente amarelo-esverdeada. Aplicação:alvejante e desinfetante de uso geral, galão com 5 litros.</t>
  </si>
  <si>
    <t>DESINFETANTE CONCENTRADO</t>
  </si>
  <si>
    <t>Produto composto à base de quaternário de amônio, princípio ativo cloreto alquil dimetil benzil amônio + tensioativo s, teor ativo solução concentrada, teor ativo em torno de 50%, forma física solução aquosa, característica adicional com aroma, galão com 5 litros.</t>
  </si>
  <si>
    <t>DESODORIZANTE</t>
  </si>
  <si>
    <t>Aromatizante em aerosol, de primeira qualidade, frascom com 500 ml.</t>
  </si>
  <si>
    <t>FRASCO</t>
  </si>
  <si>
    <t>DETERGENTE CONCENTRADO PARA PIA</t>
  </si>
  <si>
    <t>Produto de primeira qualidade, composição de tesoativos aniônicos, coadjuvante, preservantes, componente ativo linear alquibenzeno sulfonato de sódio, aplicação remoção de gorduras de louças, talheres, panelas e, aroma neutro. Características adicionais concentradas, hipoalergênico, embalagem descartáve l, aspecto físicolíquido viscoso, frascom com 500 ml.</t>
  </si>
  <si>
    <t xml:space="preserve"> FRASCO</t>
  </si>
  <si>
    <t>DETERGENTE GEL DESENGRAXANTE</t>
  </si>
  <si>
    <t>Desengraxante, aspecto físico líquido, composição ácido: sulfônico, fluorídrico, muriático, característica adicional solúvel em água, aplicação limpeza em geral, galão com 5 litros.</t>
  </si>
  <si>
    <t>ESCOVA PARA ENCERADEIRA</t>
  </si>
  <si>
    <t>Disco para lavagem e remoção de ceras, 410 mm, escova enceradeira industrial, embalagem 1.0 unidade</t>
  </si>
  <si>
    <t>ESCOVA SANITARIA COM SUPORTE</t>
  </si>
  <si>
    <t>Confeccionado em  material plástico tipo bola, com suporte e cerdas lisas de formato anatômico; cabo e cepa de plástico.</t>
  </si>
  <si>
    <t>ESPONJA DUPLA FACE</t>
  </si>
  <si>
    <t xml:space="preserve">Produto de limpeza confeccionado em material de espuma e nylon, formato retangular, aplicação limpeza geral, características adicionais dupla face, comprimento mínimo 115 mm, largura mínima 77 mm, espessura mínima 21 mm. </t>
  </si>
  <si>
    <t>ESCOVA OVAL</t>
  </si>
  <si>
    <t>Produto para lavar multiuso, base em pp injetado ou madeira. Cerda em pp resistente.</t>
  </si>
  <si>
    <t xml:space="preserve">FLANELA </t>
  </si>
  <si>
    <t>Produto confecionado em material de algodão, cor laranja, características adicionais acabamento nas bordas. Medindo 50x 30 cm.</t>
  </si>
  <si>
    <t>IMPERMEABILIZANTE</t>
  </si>
  <si>
    <t>Produto impermeabilizante acrilico de alta perfomance e rendimento, com excelente nivelamento de filme e ação antiderrapante, galão com 5 litros.</t>
  </si>
  <si>
    <t>LIMPA ALUMINIO</t>
  </si>
  <si>
    <t>Produto em frasco de 500ml; composição: tensoativo, aniônico, biodegradável, coadjuvantes e veículo, princípio ativo ácido fluorídrico 3%. OBSERVAÇÃO: Apresentar com a proposta: registro/notificação na ANVISA, Autorização de Funcionamento da Empresa perante a ANVISA AFE, Ficha técnica, e FISPQ do produto, frascom com 500 ml.</t>
  </si>
  <si>
    <t>LUVAS DE BORRACHA</t>
  </si>
  <si>
    <t xml:space="preserve">
Luva de segurança em material de borracha nitrílica, aplicação segurança e proteção individual. Características adicionais: flocada, palma antiderrapante, alto relevo, espessura 0,40 mm, comprimento 31 cm
</t>
  </si>
  <si>
    <t>PAR</t>
  </si>
  <si>
    <t>LÃ DE AÇO</t>
  </si>
  <si>
    <t>Esponja de limpeza confeccionado em material de lã de aço, formato anatômico, abrasividade média, aplicação utensílios domésticos - tipo biodegradável sem perfume; embalagem com peso liquido minimo de 60g.</t>
  </si>
  <si>
    <t>MULTI-USO LIMPEZA PESADA</t>
  </si>
  <si>
    <t>Limpador multi-uso de primeira qualidade. Indicado para limpeza de todas superfícies laváveis, remoção de gorduras, fuligem, poeira, marcas de dedos e saltos e riscos de lápis. Composição: -alquil benzeno sulfonato de sódio, álcool etoxilado, coadjuvantes, sequestrante, fragrância e água, frascom com 500 ml.</t>
  </si>
  <si>
    <t>PA DE LIXO</t>
  </si>
  <si>
    <t>Produto destinado para a coleta de lixo. Coletor confeccionado em material plástico. Material do cabo em metal e revestido com plástico, comprimento do cabo: 60 cm por 25 cm  e largura 20 cm. Modelo sem tampa, características adicionais cabo e coletor em ângulo de 90º.</t>
  </si>
  <si>
    <t>PANO DE CHÃO</t>
  </si>
  <si>
    <t>Produto confeccionado em medida de 80X60, saco alvejado branco, 100% algodão. fechado e costurado medida: 80x60 cm</t>
  </si>
  <si>
    <t>PAPEL HIGIÊNICO BRANCO/FOLHA DUPLA/ROLÃO</t>
  </si>
  <si>
    <t>Produto confeccionado em medidas mínimas de 10 cm x 300 m, sem picote, folha dupla branca, de primeira linha, macio, absorvente, alta alvura, texturado branco, com 100% de fibras de celulose virgem, biodegradável, não reciclado.</t>
  </si>
  <si>
    <t>PAPEL HIGIÊNICO BRANCO/MACIO 30m</t>
  </si>
  <si>
    <t>Produto em rolos de 30m, 10cm, gofrado e picotado, folha dupla branca, de primeira linha, macio, absorvente, alta alvura, texturado branco, com 100% de fibras de celulose virgem, biodegradável, não reciclado.</t>
  </si>
  <si>
    <t>SABÃO EM PÓ</t>
  </si>
  <si>
    <t>Produto destinado para a lavagem de roupas, composto por aditivos, alvejante, odor floral, aspecto físico pó, composição agente alvejante, estabilizante, complexante, pacote com 1 kg.</t>
  </si>
  <si>
    <t>PACOTE</t>
  </si>
  <si>
    <t>PAPEL TOALHA BRANCO/MACIO</t>
  </si>
  <si>
    <t>Produto de primeira qualidade, cor branca, interfolhado, 2 (duas) dobras no comprimento, macio, absorvente, dimensões: comprimento 23 cm x largura 21 cm (variação aceitável de até 10%), pacote com 1000 (mil) folhas.</t>
  </si>
  <si>
    <t>PASTA JOIA</t>
  </si>
  <si>
    <t xml:space="preserve">
Produto destinado para limpeza, composto por: água, ácidos graxos, hidróxido de sódio, silicato, aplicação limpeza em geral, apresentação pasta.
</t>
  </si>
  <si>
    <t>PEDRA SANITARIA</t>
  </si>
  <si>
    <t xml:space="preserve">Produto sanitário em formato de pedra perfumada, embalagem contendo 1 pedra - 25g e haste para fixação. </t>
  </si>
  <si>
    <t>RODINHO DE PIA</t>
  </si>
  <si>
    <t>Produto confeccionado com ventosa para parede, feito de material leve e durável, dimensões: 4,5 x 16 x 21,7cm</t>
  </si>
  <si>
    <t>RODO 40 CM</t>
  </si>
  <si>
    <t xml:space="preserve">Confeccionado em material de cabo e suporte de alumínio. Suporte medido 40 cm, contendo 2 unidades de borracha. </t>
  </si>
  <si>
    <t>RODO DE LIMPAR VIDRO</t>
  </si>
  <si>
    <t>Rodo destinado para limpeza de vidros, cabo 2,5m p/ janelas altas telescópio, com régua de borracha e uma espuma de 25cm para esfregar com sabão, limpar, puxar e secar à água.</t>
  </si>
  <si>
    <t>RODO 60 CM</t>
  </si>
  <si>
    <t xml:space="preserve">Confeccionado em material de cabo e suporte de alumínio. Suporte medido 60 cm, contendo 2 unidades de borracha. </t>
  </si>
  <si>
    <t>RODO PASSA CERA</t>
  </si>
  <si>
    <t>Confeccionado em material de espuma de alta densidade, colada em base plástica, leve e resistente. Ideal para passar cera e lavar pequenas áreas, pisos e paredes. Com cabo.</t>
  </si>
  <si>
    <t>SABÃO EM BARRA</t>
  </si>
  <si>
    <t>Produto com composição básica de água, pigmento, coadjuvante, emoliente, sequestra N, peso 200 g, formato retangular, cor amarela.</t>
  </si>
  <si>
    <t>SACHO</t>
  </si>
  <si>
    <t>Confeccionado em material sacho aço, peso 295 g, aplicação jardinagem, características adicionais com luva soldada, material cabo madeira, acabamento sacho pintura eletrostática, cor sacho laranja, formato coração, quantidade pontas 2un, comprimento cabo 120 cm, comprimento sacho 241 mm, largura sacho 89 mm.</t>
  </si>
  <si>
    <t>SACO DE LIXO 100 L. AZUL</t>
  </si>
  <si>
    <t>Produto confeccionado em plástico, capacidade 100l, cor azul, apresentação peça única, largura 80 cm, altura 100 cm, fardo com 100 unidades.</t>
  </si>
  <si>
    <t>FARDO</t>
  </si>
  <si>
    <t>SACO DE LIXO 100 L PRETO</t>
  </si>
  <si>
    <t>Produto confeccionado em plástico,  capacidade 100l, cor preta, apresentação peça única, largura 80 cm, altura 100 cm, fardo com 100 unidades.</t>
  </si>
  <si>
    <t>SACO DE LIXO 100 L. VERDE</t>
  </si>
  <si>
    <t>Produto confeccionado em plástico, capacidade 100l, cor verde, apresentação peça única, largura 80 cm, altura 100 cm, fardo com 100 unidades.</t>
  </si>
  <si>
    <t>SACO DE LIXO 40 L AZUL</t>
  </si>
  <si>
    <t>Produto confeccionado em plástico,  capacidade 40 l, cor azul, apresentação peça única, fardo com 100 unidades.</t>
  </si>
  <si>
    <t>SACO DE LIXO AZUL 60.L</t>
  </si>
  <si>
    <t>Produto confeccionado em plástico, capacidade 60l, cor azul, apresentação peça única, largura 60 cm, altura 70 cm, fardo com 100 unidades.</t>
  </si>
  <si>
    <t>SACO DE LIXO PRETO 200. L.</t>
  </si>
  <si>
    <t>Produto confeccionado em plástico, capacidade 200 l, cor preta, largura 90 cm, altura 110 cm, características adicionais reforçadas, espessura 12 micras, aplicação coleta de lixo, material polietileno, fardo com 100 unidades.</t>
  </si>
  <si>
    <t>SACO DE LIXO PRETO 40. L.</t>
  </si>
  <si>
    <t>Produto confeccionado em plástico, capacidade 40 l, cor preta, apresentação peça única, fardo com 100 unidades.</t>
  </si>
  <si>
    <t>SACO DE LIXO PRETO 60.L.</t>
  </si>
  <si>
    <r>
      <t xml:space="preserve">Produto confeccionado em plástico, </t>
    </r>
    <r>
      <rPr>
        <sz val="11"/>
        <color indexed="8"/>
        <rFont val="Calibri"/>
        <family val="2"/>
      </rPr>
      <t>capacidade 60 l, cor preta, apresentação peça única, largura 60 cm, altura 70 cm, fardo com 100 unidades.</t>
    </r>
  </si>
  <si>
    <t xml:space="preserve">SACO DE LIXO VERDE 60.L </t>
  </si>
  <si>
    <t>Produto confeccionado em plastico, capacidade 60 l, cor verde, apresentação peça única, largura 62cm, altura 71 cm, fardo com 100 unidades.</t>
  </si>
  <si>
    <t>SACO DE LIXO VERDE 40. L.</t>
  </si>
  <si>
    <r>
      <t xml:space="preserve">Produto confeccionado em plástico, </t>
    </r>
    <r>
      <rPr>
        <sz val="11"/>
        <color indexed="8"/>
        <rFont val="Calibri"/>
        <family val="2"/>
      </rPr>
      <t>capacidade 40 l, cor verde, apresentação peça única, fardo com 100 unidades.</t>
    </r>
  </si>
  <si>
    <t>SCOTH PRETO (BUCHA)</t>
  </si>
  <si>
    <t>Esponja de limpeza, material espuma/ fibra sintética, formato retangular, abrasividade média, aplicação limpeza geral, comprimento mínimo 110 mm, largura mínima 75 mm, espessura mínima 20 mm.</t>
  </si>
  <si>
    <t>SABONETE LIQUIDO</t>
  </si>
  <si>
    <t xml:space="preserve">Produto deverá vir pronto para uso sem sofrer diluição, podendo ser utilizado em qualquer tipo de saboneteira para uso sem sofrer diluição, podendo ser utilizado em qualquer tipo de saboneteira para líquidos, de primeira qualidade, galão com 5 litros.. </t>
  </si>
  <si>
    <t>SABÃO PASTOSO</t>
  </si>
  <si>
    <t>Produto em estado de detergente pastoso, a qual pode sofrer diluição., galão com 5 litros.</t>
  </si>
  <si>
    <t>VASSOURA DE PELO 60 cm</t>
  </si>
  <si>
    <t>Confeccionado em material de cerdas crina, material cabo madeira, material cepa madeira, comprimento cepa 60 cm, comprimento cerdas mínimo 5 cm, características adicionais com cabo colado</t>
  </si>
  <si>
    <t>VASSOURA DE PIAÇAVA</t>
  </si>
  <si>
    <t>Confeccionado em material de cerdas piaçava, material cabo madeira, material cepa madeira, comprimento cepa 40 cm, comprimento cerdas mínimo 9 cm, características adicionais com cabo rosqueado.</t>
  </si>
  <si>
    <t>VASSOURA PALHETA FIXA</t>
  </si>
  <si>
    <t>Produto confeccionado com 22 dentes em aço com cabo de madeira informações gerais: - ser fabricada em aço carbono de alta qualidade. - receber pintura eletrostática a pó para maior proteção contra oxidação. - a lâmina deve ser temperada em todo o corpo da peça, proporcionando maior resistência e menor desgaste durante o uso. - possuir 22 dentes de palheta (variação 10%).</t>
  </si>
  <si>
    <t>REMOVEDOR</t>
  </si>
  <si>
    <t>Produto destinado para remoção de cera, galão com 5 litros.</t>
  </si>
  <si>
    <t>BASE SELADORA</t>
  </si>
  <si>
    <t>Confeccionada para ser utilizada em áreas de trafego intenso ou pisos com grande deficiência de nivelamento 1º qualidade, galão com 5 litros.</t>
  </si>
  <si>
    <t>DESENTUPIDOR VASO SANITÁRIO</t>
  </si>
  <si>
    <t xml:space="preserve">
Confeccionado em material de borracha flexível, cor: preta, altura:10 cm, diâmetro:16 cm, material cabo: madeira, comprimento cabo:50 cm
</t>
  </si>
  <si>
    <t>ITEM</t>
  </si>
  <si>
    <t>MATERIAL</t>
  </si>
  <si>
    <t>UNIDADE DE FORNECIMENTO</t>
  </si>
  <si>
    <t>QUANTIDADE ANUAL POR EMPREGADO</t>
  </si>
  <si>
    <t>PREÇO UNITARIO - R$</t>
  </si>
  <si>
    <t>PREÇO TOTAL - R$</t>
  </si>
  <si>
    <t>unidade</t>
  </si>
  <si>
    <t>Calça comprida em tecido de brim 100% algodão, pré-encolhido, com elástico na cintura e bolsos laterais;</t>
  </si>
  <si>
    <t>Blusa de Frio</t>
  </si>
  <si>
    <t>pares</t>
  </si>
  <si>
    <t>Tênis preto em EVA profissional antiderrapante</t>
  </si>
  <si>
    <t>Bota ou botina de borracha anti derrapante</t>
  </si>
  <si>
    <t>RELAÇÃO DE EQUIPAMENTOS</t>
  </si>
  <si>
    <t>QUANTIDADE</t>
  </si>
  <si>
    <t>PREÇO UNITÁRIO - R$</t>
  </si>
  <si>
    <t>VALOR TOTAL - R$</t>
  </si>
  <si>
    <t>ENCERADEIRA INDUSTRIAL DE 300 A 350mm COM SUPORTES</t>
  </si>
  <si>
    <t>Unidade</t>
  </si>
  <si>
    <t>ESCADA DE ALUMÍNIO 08 DEGRAUS</t>
  </si>
  <si>
    <t>ESCADA DE ALUMÍNIO 06 DEGRAUS</t>
  </si>
  <si>
    <t>EXTENSÕES ELETRICAS DE DIVERSOS TAMANHOS</t>
  </si>
  <si>
    <t>MANGUEIRAS DIVERSOS TAMANHOS</t>
  </si>
  <si>
    <t>BELO HORIZONTE/MG</t>
  </si>
  <si>
    <t>25190.000487/2024-47</t>
  </si>
  <si>
    <t>Assistência Médica</t>
  </si>
  <si>
    <r>
      <rPr>
        <sz val="11"/>
        <color indexed="8"/>
        <rFont val="Arial"/>
        <family val="2"/>
      </rPr>
      <t xml:space="preserve">Ano Acordo, Convenção ou Sentença Normativa em Dissídio Coletivo /             </t>
    </r>
  </si>
  <si>
    <r>
      <t xml:space="preserve">Adicional de periculosidade </t>
    </r>
    <r>
      <rPr>
        <b/>
        <i/>
        <sz val="11"/>
        <color indexed="8"/>
        <rFont val="Arial"/>
        <family val="2"/>
      </rPr>
      <t xml:space="preserve"> </t>
    </r>
  </si>
  <si>
    <r>
      <t xml:space="preserve">Seguro acidente do trabalho    </t>
    </r>
    <r>
      <rPr>
        <b/>
        <i/>
        <sz val="11"/>
        <color indexed="8"/>
        <rFont val="Arial"/>
        <family val="2"/>
      </rPr>
      <t xml:space="preserve"> </t>
    </r>
  </si>
  <si>
    <r>
      <t xml:space="preserve">Aviso prévio indenizado      </t>
    </r>
    <r>
      <rPr>
        <b/>
        <i/>
        <sz val="11"/>
        <color indexed="8"/>
        <rFont val="Arial"/>
        <family val="2"/>
      </rPr>
      <t xml:space="preserve">   </t>
    </r>
  </si>
  <si>
    <r>
      <t xml:space="preserve">Substituto na cobertura de Férias                                                        </t>
    </r>
    <r>
      <rPr>
        <b/>
        <i/>
        <sz val="11"/>
        <color indexed="8"/>
        <rFont val="Arial"/>
        <family val="2"/>
      </rPr>
      <t xml:space="preserve"> </t>
    </r>
  </si>
  <si>
    <r>
      <t xml:space="preserve">Substituto na cobertura de Ausências legais </t>
    </r>
    <r>
      <rPr>
        <b/>
        <sz val="11"/>
        <color indexed="8"/>
        <rFont val="Arial"/>
        <family val="2"/>
      </rPr>
      <t xml:space="preserve">                                              </t>
    </r>
  </si>
  <si>
    <r>
      <t>Substituto na cobertura de Licença-Paternidade</t>
    </r>
    <r>
      <rPr>
        <b/>
        <i/>
        <sz val="11"/>
        <color indexed="8"/>
        <rFont val="Arial"/>
        <family val="2"/>
      </rPr>
      <t xml:space="preserve">                                  </t>
    </r>
  </si>
  <si>
    <r>
      <t>Substituto na cobertura de Afastamento Maternidade</t>
    </r>
    <r>
      <rPr>
        <b/>
        <sz val="11"/>
        <color indexed="8"/>
        <rFont val="Arial"/>
        <family val="2"/>
      </rPr>
      <t xml:space="preserve">              </t>
    </r>
  </si>
  <si>
    <r>
      <t xml:space="preserve">(1+A)x (1+B) </t>
    </r>
    <r>
      <rPr>
        <sz val="11"/>
        <color indexed="8"/>
        <rFont val="Arial"/>
        <family val="2"/>
      </rPr>
      <t xml:space="preserve"> -1 </t>
    </r>
  </si>
  <si>
    <t>PLANILHA DE PREÇO UNIFORME DOS SERVENTES DE LIMPEZA</t>
  </si>
  <si>
    <t>PLANILHA DE PREÇO UNIFORME DO ENCAREGADO DE LIMPEZA</t>
  </si>
  <si>
    <t>PLANILHA DE PREÇO UNIFORME DA COPEIRA</t>
  </si>
  <si>
    <t>PLANILHA DE PREÇO UNIFORME DO AUXILIAR DE CARGA</t>
  </si>
  <si>
    <t xml:space="preserve">Calça comprida </t>
  </si>
  <si>
    <t>Sapato social fechado</t>
  </si>
  <si>
    <t>Meias social</t>
  </si>
  <si>
    <t>Sapato na cor preta</t>
  </si>
  <si>
    <t>Calça comprida, com elástico na cintura e bolsos laterais</t>
  </si>
  <si>
    <t>Camiseta em malha de algodão, com mangas curtas e com o emblema da empresa</t>
  </si>
  <si>
    <t>Meias de algodão</t>
  </si>
  <si>
    <t>Calça comprida em tecido de brim 100% algodão, pré-encolhido, com elástico na cintura e bolsos laterais</t>
  </si>
  <si>
    <t>DEPRECIAÇÃO</t>
  </si>
  <si>
    <t>TAXA DE DEPRECIAÇÃO</t>
  </si>
  <si>
    <t>VALOR MENSAL</t>
  </si>
  <si>
    <t>MÉDIA POR FUNCIONÁRIO</t>
  </si>
  <si>
    <t>CUSTO POR EMPREGADO</t>
  </si>
  <si>
    <t>Espirito Santo</t>
  </si>
  <si>
    <t>Gameleira</t>
  </si>
  <si>
    <t>Rua Rio de Janeiro</t>
  </si>
  <si>
    <t>Montes Claros</t>
  </si>
  <si>
    <t>ÁREA INTERNAS</t>
  </si>
  <si>
    <t>Piso de Madeira e/ou taco</t>
  </si>
  <si>
    <t>Piso frios (salas)</t>
  </si>
  <si>
    <t>Pisos frios (circulação)</t>
  </si>
  <si>
    <t>Refeitório</t>
  </si>
  <si>
    <t>Laboratórios</t>
  </si>
  <si>
    <t>Almoxarifados/galpões</t>
  </si>
  <si>
    <t>Oficinas</t>
  </si>
  <si>
    <t>Banheiros</t>
  </si>
  <si>
    <t>ÁREA EXTERNAS</t>
  </si>
  <si>
    <t>Pisos Pavimentados</t>
  </si>
  <si>
    <t>Patios e áreas verdes</t>
  </si>
  <si>
    <t>Face externas</t>
  </si>
  <si>
    <t>Face Interna</t>
  </si>
  <si>
    <t>Produtividade</t>
  </si>
  <si>
    <t>Periodicidade</t>
  </si>
  <si>
    <t>Nº Serventes</t>
  </si>
  <si>
    <t>Total/m²</t>
  </si>
  <si>
    <t>I - PREÇO MENSAL UNITÁRIO POR m²</t>
  </si>
  <si>
    <t>ÁREA INTERNA</t>
  </si>
  <si>
    <t>ÁREA EXTERNA</t>
  </si>
  <si>
    <t>Área Interna - Piso de Madeira e/ou taco</t>
  </si>
  <si>
    <t>Área Interna - Piso frios (salas)</t>
  </si>
  <si>
    <t>Área Interna - Pisos frios (circulação)</t>
  </si>
  <si>
    <t>Área Interna - Refeitório</t>
  </si>
  <si>
    <t>Área Interna - Laboratórios</t>
  </si>
  <si>
    <t>Área Interna - Almoxarifados/galpões</t>
  </si>
  <si>
    <t>Área Interna - Oficinas</t>
  </si>
  <si>
    <t>Área Interna - Banheiros</t>
  </si>
  <si>
    <t>Área Externa - Pisos Pavimentados</t>
  </si>
  <si>
    <t>Área Externa - Patios e áreas verdes</t>
  </si>
  <si>
    <t xml:space="preserve"> Esquadrias Externas/Interna sem exposição à risco</t>
  </si>
  <si>
    <t>Depreciação/Equipamentos</t>
  </si>
  <si>
    <t>Aux. Carga e descarga</t>
  </si>
  <si>
    <t>4101-05</t>
  </si>
  <si>
    <t>ENCARREGADO (a)</t>
  </si>
  <si>
    <t>SERVENTE</t>
  </si>
  <si>
    <t>ENCARREGADO 44 HORAS SEMANAIS</t>
  </si>
  <si>
    <t>COPEIRANGEM 44 HORAS SEMANAIS</t>
  </si>
  <si>
    <t>5134-25</t>
  </si>
  <si>
    <t>AUXILIAR CARGA E DESCARGA 44 HORAS SEMANAIS</t>
  </si>
  <si>
    <t>7832-10</t>
  </si>
  <si>
    <t>1800 m2</t>
  </si>
  <si>
    <t>800 m2</t>
  </si>
  <si>
    <t>360 m2</t>
  </si>
  <si>
    <t>1500 m2</t>
  </si>
  <si>
    <t>1200 m2</t>
  </si>
  <si>
    <t>200 m2</t>
  </si>
  <si>
    <t>EXTENSÃO DAS ÁREAS DA SUEST/MG/BH</t>
  </si>
  <si>
    <t>Esquadrias - Face Interna sem exposição à risco</t>
  </si>
  <si>
    <t>Esquadrias - Face Externa sem exposição à risco</t>
  </si>
  <si>
    <t>m2</t>
  </si>
  <si>
    <t>EXTENSÃO DAS ÁREAS DA SUEST/MG/MOC</t>
  </si>
  <si>
    <t>M2</t>
  </si>
  <si>
    <t>Nota 1: Módulo 1 refere-se ao valor mensal devido ao empregado pela prestação do serviço no período de 12 meses.</t>
  </si>
  <si>
    <r>
      <t xml:space="preserve">Multa do FGTS e contribuição social sobre o aviso prévio indenizado </t>
    </r>
    <r>
      <rPr>
        <i/>
        <sz val="12"/>
        <color indexed="8"/>
        <rFont val="Arial Unicode MS"/>
      </rPr>
      <t/>
    </r>
  </si>
  <si>
    <t>Nota 1: No 1º ano do contrato usar percentual de 1,94%, após, 0,194%, coforme Acordão 1186/2017- TCU-Plénario e Acordão 3006/2010-TCU- Plenário, item 9.2.2.</t>
  </si>
  <si>
    <t>Nota 1: Os itens que contemplam o módulo 4 se referem ao custo dos dias trabalhados pelo repositor/substituto, quando o empregado alocado na prestação de serviço estiver ausente, conforme as Normativa nº 7, de 2018.</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</si>
  <si>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</si>
  <si>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desta Instrução Normativa.</t>
  </si>
  <si>
    <t>Encargos e Benefícios Anuais, Mensais e Diários</t>
  </si>
  <si>
    <t>Resumo</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</si>
  <si>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</si>
  <si>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</si>
  <si>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o Submódulo 2.1. (Redação dada pela Instrução Normativa nº 7, de 2018)</t>
  </si>
  <si>
    <t>QUANT.</t>
  </si>
  <si>
    <t>VALOR UNI.</t>
  </si>
  <si>
    <t>SERVENTE/BH</t>
  </si>
  <si>
    <t>VALOR ANUAL</t>
  </si>
  <si>
    <t>SERVENTE/MOC</t>
  </si>
  <si>
    <t xml:space="preserve"> ENCARREGADO/BH</t>
  </si>
  <si>
    <t xml:space="preserve"> SERVIÇOS AUXILIAR  DE CARGA</t>
  </si>
  <si>
    <t>VALOR MENSAL DO SERVIÇO POR M²</t>
  </si>
  <si>
    <t>VALOR POR POSTO DE SERVENTE</t>
  </si>
  <si>
    <t>VALOR ANUAL MÁXIMO DO SERVIÇO POR M²</t>
  </si>
  <si>
    <t>ESQUADRIAS INTERNA/EXTERNAS</t>
  </si>
  <si>
    <t>QUANTIDADE ESTIMADA DE SERVENTE POR M² EM BELO HORIZONTE</t>
  </si>
  <si>
    <t>QUANTIDADE ESTIMADA DE SERVENTE POR M² EM MONTES CLAROS</t>
  </si>
  <si>
    <t>VALOR TOTAL  A SER CONTRATADO</t>
  </si>
  <si>
    <t xml:space="preserve">VALOR TOTAL ANUAL </t>
  </si>
  <si>
    <t xml:space="preserve">VALOR TOTAL MENSAL </t>
  </si>
  <si>
    <t>Nota 1: Em entendimento ao Acórdão nº 1.186/2017 - TCU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</si>
  <si>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XX/2025</t>
  </si>
  <si>
    <t>MG004474/2024</t>
  </si>
  <si>
    <t>XX/XX/2025</t>
  </si>
  <si>
    <t>SERVENTE DE LIMPEZA</t>
  </si>
  <si>
    <t>1º de janeiro de 2025</t>
  </si>
  <si>
    <t>Transporte - 22 dias X R$ 5,75</t>
  </si>
  <si>
    <t>Auxílio Alimentação -  Cláusula Décima Segunda da CCT</t>
  </si>
  <si>
    <t>Assistência Médica - Parágrafo Quarto da Cáusula Décima Quarta da CCT</t>
  </si>
  <si>
    <t xml:space="preserve">Salário Base -  Cláusula Terceira da CCT </t>
  </si>
  <si>
    <t>MG000255/2025</t>
  </si>
  <si>
    <t xml:space="preserve">Salário Base - Cláusula Terceira da CCT </t>
  </si>
  <si>
    <t>Auxílio Alimentação - Cláusula Décima Segunda da CCT</t>
  </si>
  <si>
    <t>MONTES CLAROS/MG</t>
  </si>
  <si>
    <t>Nota 2: A planilha será calculada considerando o valor mensal do empregado.</t>
  </si>
  <si>
    <t xml:space="preserve">ENCARREGADO </t>
  </si>
  <si>
    <t>Transporte  22 dias X R$ 5,75</t>
  </si>
  <si>
    <t>COPEIRA(O)</t>
  </si>
  <si>
    <t xml:space="preserve">Salário Base - Cláusula Terceira da CCT  </t>
  </si>
  <si>
    <t>Transporte 22 dias X R$ 5,75</t>
  </si>
  <si>
    <t>Assistência Médicaa - Parágrafo Quarto da Cáusula Décima Quarta da CCT</t>
  </si>
  <si>
    <t xml:space="preserve">Salário Basee - Cláusula Terceira da CCT  </t>
  </si>
  <si>
    <t>OBSERVAÇÃO: OS NUMEROS DE SERVENTES/MÃO DE OBRA FOI CALCULADO COM BASE DOS NUMEROS REAIS DE m² E SUAS FRAÇÕES, PORÉM, A QUANTIDADE DE m² INFORMADO NO TERMO DE REFErÊNCIA FORAM ARENDONDADOS PARA SE AJUSTAR AO SISTEMA, FATO QUE NÃO PREJUDICA O VALOR FINAL.</t>
  </si>
  <si>
    <t>Superintendência Estadual da FUNASA em Minas Gerais</t>
  </si>
  <si>
    <t>SERVIÇOS COPEIRA(O)</t>
  </si>
  <si>
    <t xml:space="preserve">PRODUTIVIDADE POR m2 </t>
  </si>
  <si>
    <t>PRODUTIVIDADE POR m2</t>
  </si>
  <si>
    <t>VIDA ÚTIL (ANOS)</t>
  </si>
  <si>
    <t>Transporte - 22 dias X R$ 4,60</t>
  </si>
  <si>
    <t xml:space="preserve">Elaborado pela servodora: Neide da Silva dos Reis
Membro da Equipe de planejamento de Aquisição e Contratação, abril de 2025
Neide da Silva dos Reis
Membro da Equipe de planejamento de Aquisição e Contratação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</si>
</sst>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R$&quot;\ #,##0.00;[Red]\-&quot;R$&quot;\ #,##0.00"/>
    <numFmt numFmtId="44" formatCode="_-&quot;R$&quot;\ * #,##0.00_-;\-&quot;R$&quot;\ * #,##0.00_-;_-&quot;R$&quot;\ * &quot;-&quot;??_-;_-@_-"/>
    <numFmt numFmtId="43" formatCode="_-* #,##0.00_-;\-* #,##0.00_-;_-* &quot;-&quot;??_-;_-@_-"/>
    <numFmt numFmtId="164" formatCode="#,##0.00;[Red]#,##0.00"/>
    <numFmt numFmtId="165" formatCode="_(* #,##0.00_);_(* \(#,##0.00\);_(* \-??_);_(@_)"/>
    <numFmt numFmtId="166" formatCode="&quot;R$&quot;\ #,##0.00;[Red]&quot;R$&quot;\ #,##0.00"/>
    <numFmt numFmtId="167" formatCode="&quot;R$&quot;#,##0.00;[Red]&quot;R$&quot;#,##0.00"/>
    <numFmt numFmtId="168" formatCode="_-&quot;R$&quot;* #,##0.00_-;\-&quot;R$&quot;* #,##0.00_-;_-&quot;R$&quot;* &quot;-&quot;??_-;_-@_-"/>
    <numFmt numFmtId="169" formatCode="0.0000000000"/>
    <numFmt numFmtId="170" formatCode="&quot;R$&quot;\ #,##0.00"/>
  </numFmts>
  <fonts count="56">
    <font>
      <sz val="11"/>
      <color theme="1"/>
      <name val="Calibri"/>
      <family val="2"/>
      <scheme val="minor"/>
    </font>
    <font>
      <sz val="11"/>
      <color theme="1"/>
      <name val="Calibri"/>
      <family val="2"/>
      <scheme val="minor"/>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9"/>
      <color indexed="81"/>
      <name val="Segoe UI"/>
      <family val="2"/>
    </font>
    <font>
      <b/>
      <sz val="9"/>
      <color indexed="81"/>
      <name val="Segoe UI"/>
      <family val="2"/>
    </font>
    <font>
      <b/>
      <i/>
      <sz val="14"/>
      <color indexed="8"/>
      <name val="Arial Unicode MS"/>
      <family val="2"/>
    </font>
    <font>
      <i/>
      <sz val="12"/>
      <color indexed="8"/>
      <name val="Arial Unicode MS"/>
    </font>
    <font>
      <b/>
      <sz val="10"/>
      <color theme="1"/>
      <name val="Calibri"/>
      <family val="2"/>
      <scheme val="minor"/>
    </font>
    <font>
      <sz val="10"/>
      <color theme="1"/>
      <name val="Calibri"/>
      <family val="2"/>
      <scheme val="minor"/>
    </font>
    <font>
      <b/>
      <sz val="16"/>
      <name val="Calibri"/>
      <family val="2"/>
      <scheme val="minor"/>
    </font>
    <font>
      <b/>
      <sz val="11"/>
      <name val="Calibri"/>
      <family val="2"/>
      <scheme val="minor"/>
    </font>
    <font>
      <b/>
      <sz val="10"/>
      <name val="Calibri"/>
      <family val="2"/>
      <scheme val="minor"/>
    </font>
    <font>
      <b/>
      <vertAlign val="superscript"/>
      <sz val="10"/>
      <name val="Calibri"/>
      <family val="2"/>
    </font>
    <font>
      <sz val="11"/>
      <color indexed="8"/>
      <name val="Calibri"/>
      <family val="2"/>
    </font>
    <font>
      <b/>
      <sz val="11"/>
      <color rgb="FFFF0000"/>
      <name val="Calibri"/>
      <family val="2"/>
      <scheme val="minor"/>
    </font>
    <font>
      <sz val="12"/>
      <color indexed="81"/>
      <name val="Segoe UI"/>
      <family val="2"/>
    </font>
    <font>
      <b/>
      <sz val="9"/>
      <color indexed="81"/>
      <name val="Tahoma"/>
      <family val="2"/>
    </font>
    <font>
      <sz val="9"/>
      <color indexed="81"/>
      <name val="Tahoma"/>
      <family val="2"/>
    </font>
    <font>
      <b/>
      <sz val="12"/>
      <color indexed="81"/>
      <name val="Tahoma"/>
      <family val="2"/>
    </font>
    <font>
      <sz val="11"/>
      <name val="Calibri"/>
      <family val="2"/>
      <scheme val="minor"/>
    </font>
    <font>
      <sz val="11"/>
      <color rgb="FF1F1F1F"/>
      <name val="Calibri"/>
      <family val="2"/>
      <scheme val="minor"/>
    </font>
    <font>
      <b/>
      <sz val="11"/>
      <color rgb="FF006100"/>
      <name val="Calibri"/>
      <family val="2"/>
      <scheme val="minor"/>
    </font>
    <font>
      <sz val="11"/>
      <color rgb="FF000000"/>
      <name val="Calibri"/>
      <family val="2"/>
      <scheme val="minor"/>
    </font>
    <font>
      <b/>
      <sz val="11"/>
      <color theme="1"/>
      <name val="Arial"/>
      <family val="2"/>
    </font>
    <font>
      <sz val="11"/>
      <color rgb="FF000000"/>
      <name val="Calibri"/>
      <family val="2"/>
      <charset val="1"/>
    </font>
    <font>
      <sz val="10"/>
      <color rgb="FF000000"/>
      <name val="Arial"/>
      <family val="2"/>
    </font>
    <font>
      <sz val="12"/>
      <color theme="1"/>
      <name val="Arial Unicode MS"/>
      <family val="2"/>
    </font>
    <font>
      <sz val="11"/>
      <color theme="1"/>
      <name val="Arial"/>
      <family val="2"/>
    </font>
    <font>
      <sz val="11"/>
      <color indexed="8"/>
      <name val="Arial"/>
      <family val="2"/>
    </font>
    <font>
      <b/>
      <sz val="11"/>
      <name val="Arial"/>
      <family val="2"/>
    </font>
    <font>
      <b/>
      <i/>
      <sz val="11"/>
      <color indexed="8"/>
      <name val="Arial"/>
      <family val="2"/>
    </font>
    <font>
      <b/>
      <i/>
      <sz val="11"/>
      <color theme="1"/>
      <name val="Arial"/>
      <family val="2"/>
    </font>
    <font>
      <sz val="11"/>
      <color rgb="FFFF0000"/>
      <name val="Arial"/>
      <family val="2"/>
    </font>
    <font>
      <i/>
      <sz val="11"/>
      <color theme="1"/>
      <name val="Arial"/>
      <family val="2"/>
    </font>
    <font>
      <sz val="11"/>
      <color rgb="FF000000"/>
      <name val="Arial"/>
      <family val="2"/>
    </font>
    <font>
      <b/>
      <sz val="11"/>
      <color indexed="8"/>
      <name val="Arial"/>
      <family val="2"/>
    </font>
    <font>
      <b/>
      <sz val="11"/>
      <color rgb="FF000000"/>
      <name val="Arial"/>
      <family val="2"/>
    </font>
    <font>
      <u/>
      <sz val="11"/>
      <color theme="1"/>
      <name val="Arial"/>
      <family val="2"/>
    </font>
    <font>
      <b/>
      <sz val="12"/>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249977111117893"/>
        <bgColor indexed="64"/>
      </patternFill>
    </fill>
    <fill>
      <patternFill patternType="solid">
        <fgColor theme="6" tint="0.59999389629810485"/>
        <bgColor indexed="64"/>
      </patternFill>
    </fill>
    <fill>
      <patternFill patternType="solid">
        <fgColor theme="4" tint="0.59999389629810485"/>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indexed="64"/>
      </left>
      <right/>
      <top style="thin">
        <color indexed="64"/>
      </top>
      <bottom style="double">
        <color rgb="FF3F3F3F"/>
      </bottom>
      <diagonal/>
    </border>
    <border>
      <left/>
      <right/>
      <top style="thin">
        <color indexed="64"/>
      </top>
      <bottom style="double">
        <color rgb="FF3F3F3F"/>
      </bottom>
      <diagonal/>
    </border>
    <border>
      <left/>
      <right style="thin">
        <color indexed="64"/>
      </right>
      <top style="thin">
        <color indexed="64"/>
      </top>
      <bottom style="double">
        <color rgb="FF3F3F3F"/>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7">
    <xf numFmtId="0" fontId="0" fillId="0" borderId="0"/>
    <xf numFmtId="9" fontId="1" fillId="0" borderId="0" applyFont="0" applyFill="0" applyBorder="0" applyAlignment="0" applyProtection="0"/>
    <xf numFmtId="43" fontId="1" fillId="0" borderId="0" applyFont="0" applyFill="0" applyBorder="0" applyAlignment="0" applyProtection="0"/>
    <xf numFmtId="165"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4" fillId="0" borderId="26" applyNumberFormat="0" applyFill="0" applyAlignment="0" applyProtection="0"/>
    <xf numFmtId="0" fontId="5" fillId="0" borderId="27" applyNumberFormat="0" applyFill="0" applyAlignment="0" applyProtection="0"/>
    <xf numFmtId="0" fontId="6" fillId="0" borderId="28"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29" applyNumberFormat="0" applyAlignment="0" applyProtection="0"/>
    <xf numFmtId="0" fontId="11" fillId="6" borderId="30" applyNumberFormat="0" applyAlignment="0" applyProtection="0"/>
    <xf numFmtId="0" fontId="12" fillId="6" borderId="29" applyNumberFormat="0" applyAlignment="0" applyProtection="0"/>
    <xf numFmtId="0" fontId="13" fillId="0" borderId="31" applyNumberFormat="0" applyFill="0" applyAlignment="0" applyProtection="0"/>
    <xf numFmtId="0" fontId="14" fillId="7" borderId="32" applyNumberFormat="0" applyAlignment="0" applyProtection="0"/>
    <xf numFmtId="0" fontId="15" fillId="0" borderId="0" applyNumberFormat="0" applyFill="0" applyBorder="0" applyAlignment="0" applyProtection="0"/>
    <xf numFmtId="0" fontId="1" fillId="8" borderId="33" applyNumberFormat="0" applyFont="0" applyAlignment="0" applyProtection="0"/>
    <xf numFmtId="0" fontId="16" fillId="0" borderId="0" applyNumberFormat="0" applyFill="0" applyBorder="0" applyAlignment="0" applyProtection="0"/>
    <xf numFmtId="0" fontId="17" fillId="0" borderId="34"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 fillId="0" borderId="0"/>
    <xf numFmtId="0" fontId="41" fillId="0" borderId="0"/>
    <xf numFmtId="44" fontId="1" fillId="0" borderId="0" applyFont="0" applyFill="0" applyBorder="0" applyAlignment="0" applyProtection="0"/>
  </cellStyleXfs>
  <cellXfs count="771">
    <xf numFmtId="0" fontId="0" fillId="0" borderId="0" xfId="0"/>
    <xf numFmtId="0" fontId="0" fillId="0" borderId="18" xfId="0" applyBorder="1" applyAlignment="1">
      <alignment wrapText="1"/>
    </xf>
    <xf numFmtId="0" fontId="0" fillId="0" borderId="0" xfId="0" applyAlignment="1">
      <alignment wrapText="1"/>
    </xf>
    <xf numFmtId="0" fontId="24" fillId="36" borderId="1" xfId="0" applyFont="1" applyFill="1" applyBorder="1"/>
    <xf numFmtId="44" fontId="24" fillId="36" borderId="1" xfId="0" applyNumberFormat="1" applyFont="1" applyFill="1" applyBorder="1"/>
    <xf numFmtId="0" fontId="24" fillId="36" borderId="1" xfId="0" applyFont="1" applyFill="1" applyBorder="1" applyAlignment="1">
      <alignment horizontal="center" vertical="center"/>
    </xf>
    <xf numFmtId="0" fontId="24" fillId="36" borderId="1" xfId="0" applyFont="1" applyFill="1" applyBorder="1" applyAlignment="1">
      <alignment horizontal="center" vertical="center" wrapText="1"/>
    </xf>
    <xf numFmtId="169" fontId="25" fillId="0" borderId="1" xfId="0" applyNumberFormat="1" applyFont="1" applyBorder="1"/>
    <xf numFmtId="4" fontId="28" fillId="0" borderId="1" xfId="0" applyNumberFormat="1" applyFont="1" applyBorder="1" applyAlignment="1" applyProtection="1">
      <alignment horizontal="center" vertical="center"/>
    </xf>
    <xf numFmtId="0" fontId="28" fillId="0" borderId="1" xfId="0" applyNumberFormat="1" applyFont="1" applyBorder="1" applyAlignment="1" applyProtection="1">
      <alignment horizontal="center" vertical="center" wrapText="1"/>
    </xf>
    <xf numFmtId="0" fontId="28" fillId="0" borderId="5" xfId="0" applyNumberFormat="1" applyFont="1" applyBorder="1" applyAlignment="1" applyProtection="1">
      <alignment horizontal="center" vertical="center" wrapText="1"/>
    </xf>
    <xf numFmtId="170" fontId="28" fillId="0" borderId="1" xfId="0" applyNumberFormat="1" applyFont="1" applyBorder="1" applyAlignment="1" applyProtection="1">
      <alignment vertical="center" wrapText="1"/>
    </xf>
    <xf numFmtId="170" fontId="28" fillId="0" borderId="1" xfId="0" applyNumberFormat="1" applyFont="1" applyBorder="1" applyAlignment="1" applyProtection="1">
      <alignment horizontal="center" vertical="center" wrapText="1"/>
    </xf>
    <xf numFmtId="170" fontId="28" fillId="0" borderId="5" xfId="0" applyNumberFormat="1" applyFont="1" applyBorder="1" applyAlignment="1" applyProtection="1">
      <alignment horizontal="center" vertical="center" wrapText="1"/>
    </xf>
    <xf numFmtId="170" fontId="28" fillId="0" borderId="1" xfId="0" applyNumberFormat="1" applyFont="1" applyBorder="1" applyAlignment="1" applyProtection="1">
      <alignment vertical="center"/>
    </xf>
    <xf numFmtId="0" fontId="0" fillId="0" borderId="1" xfId="0" applyBorder="1" applyAlignment="1">
      <alignment horizontal="center"/>
    </xf>
    <xf numFmtId="170" fontId="28" fillId="0" borderId="13" xfId="0" applyNumberFormat="1" applyFont="1" applyBorder="1" applyAlignment="1" applyProtection="1">
      <alignment vertical="center"/>
    </xf>
    <xf numFmtId="4" fontId="28" fillId="0" borderId="13" xfId="0" applyNumberFormat="1" applyFont="1" applyBorder="1" applyAlignment="1" applyProtection="1">
      <alignment horizontal="center" vertical="center"/>
    </xf>
    <xf numFmtId="170" fontId="28" fillId="0" borderId="13" xfId="0" applyNumberFormat="1" applyFont="1" applyBorder="1" applyAlignment="1" applyProtection="1">
      <alignment horizontal="center" vertical="center" wrapText="1"/>
    </xf>
    <xf numFmtId="170" fontId="28" fillId="0" borderId="14" xfId="0" applyNumberFormat="1" applyFont="1" applyBorder="1" applyAlignment="1" applyProtection="1">
      <alignment horizontal="center" vertical="center" wrapText="1"/>
    </xf>
    <xf numFmtId="0" fontId="27" fillId="0" borderId="2" xfId="0"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17" fillId="0" borderId="0" xfId="0" applyFont="1" applyAlignment="1">
      <alignment horizontal="center" vertical="center"/>
    </xf>
    <xf numFmtId="0" fontId="27" fillId="0" borderId="4" xfId="0" applyFont="1" applyBorder="1" applyAlignment="1">
      <alignment horizontal="center" vertical="center"/>
    </xf>
    <xf numFmtId="3" fontId="36" fillId="0" borderId="1" xfId="0" applyNumberFormat="1" applyFont="1" applyBorder="1" applyAlignment="1">
      <alignment horizontal="center" vertical="center"/>
    </xf>
    <xf numFmtId="0" fontId="27" fillId="0" borderId="4" xfId="0" applyFont="1" applyBorder="1" applyAlignment="1">
      <alignment horizontal="center" vertical="center" wrapText="1"/>
    </xf>
    <xf numFmtId="0" fontId="17"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17" fillId="0" borderId="1" xfId="0" applyFont="1" applyBorder="1" applyAlignment="1">
      <alignment horizontal="center" vertical="center"/>
    </xf>
    <xf numFmtId="0" fontId="0" fillId="0" borderId="1" xfId="0" applyBorder="1" applyAlignment="1">
      <alignment horizontal="center" vertical="center"/>
    </xf>
    <xf numFmtId="0" fontId="2" fillId="0" borderId="1" xfId="54" applyFont="1" applyBorder="1" applyAlignment="1">
      <alignment horizontal="left" vertical="center" wrapText="1"/>
    </xf>
    <xf numFmtId="0" fontId="42" fillId="0" borderId="1" xfId="55" applyFont="1" applyBorder="1" applyAlignment="1">
      <alignment horizontal="center" vertical="center" wrapText="1"/>
    </xf>
    <xf numFmtId="4" fontId="17" fillId="37" borderId="1" xfId="0" applyNumberFormat="1" applyFont="1" applyFill="1" applyBorder="1" applyAlignment="1">
      <alignment vertical="center"/>
    </xf>
    <xf numFmtId="0" fontId="0" fillId="0" borderId="1" xfId="0" applyBorder="1" applyAlignment="1">
      <alignment vertical="center"/>
    </xf>
    <xf numFmtId="0" fontId="44" fillId="0" borderId="6" xfId="0" applyFont="1" applyBorder="1"/>
    <xf numFmtId="0" fontId="44" fillId="0" borderId="9" xfId="0" applyFont="1" applyBorder="1"/>
    <xf numFmtId="0" fontId="44" fillId="0" borderId="4" xfId="0" applyFont="1" applyBorder="1"/>
    <xf numFmtId="0" fontId="44" fillId="0" borderId="1" xfId="0" applyFont="1" applyBorder="1"/>
    <xf numFmtId="17" fontId="44" fillId="0" borderId="5" xfId="0" applyNumberFormat="1" applyFont="1" applyBorder="1" applyAlignment="1">
      <alignment horizontal="right"/>
    </xf>
    <xf numFmtId="0" fontId="40" fillId="0" borderId="4" xfId="0" applyFont="1" applyBorder="1" applyAlignment="1">
      <alignment horizontal="center" vertical="center"/>
    </xf>
    <xf numFmtId="14" fontId="40" fillId="0" borderId="5" xfId="0" applyNumberFormat="1" applyFont="1" applyBorder="1" applyAlignment="1">
      <alignment horizontal="right" vertical="center"/>
    </xf>
    <xf numFmtId="0" fontId="40" fillId="0" borderId="5" xfId="0" applyFont="1" applyBorder="1" applyAlignment="1">
      <alignment horizontal="right" vertical="center"/>
    </xf>
    <xf numFmtId="0" fontId="44" fillId="0" borderId="5" xfId="0" applyFont="1" applyBorder="1" applyAlignment="1">
      <alignment vertical="center"/>
    </xf>
    <xf numFmtId="0" fontId="40" fillId="0" borderId="45" xfId="0" applyFont="1" applyBorder="1" applyAlignment="1">
      <alignment horizontal="center" vertical="center"/>
    </xf>
    <xf numFmtId="0" fontId="44" fillId="0" borderId="47" xfId="0" applyFont="1" applyBorder="1" applyAlignment="1">
      <alignment vertical="center"/>
    </xf>
    <xf numFmtId="0" fontId="44" fillId="0" borderId="50" xfId="0" applyFont="1" applyBorder="1" applyAlignment="1">
      <alignment horizontal="center"/>
    </xf>
    <xf numFmtId="167" fontId="48" fillId="0" borderId="50" xfId="0" applyNumberFormat="1" applyFont="1" applyBorder="1" applyAlignment="1">
      <alignment horizontal="center" vertical="center"/>
    </xf>
    <xf numFmtId="0" fontId="48" fillId="0" borderId="50" xfId="0" applyFont="1" applyBorder="1" applyAlignment="1">
      <alignment horizontal="center" vertical="center"/>
    </xf>
    <xf numFmtId="0" fontId="40" fillId="0" borderId="12" xfId="0" applyFont="1" applyBorder="1" applyAlignment="1">
      <alignment horizontal="center" vertical="center"/>
    </xf>
    <xf numFmtId="0" fontId="40" fillId="0" borderId="5" xfId="0" applyFont="1" applyBorder="1" applyAlignment="1">
      <alignment horizontal="center" vertical="center"/>
    </xf>
    <xf numFmtId="0" fontId="40" fillId="0" borderId="4" xfId="0" applyFont="1" applyBorder="1" applyAlignment="1">
      <alignment horizontal="center"/>
    </xf>
    <xf numFmtId="166" fontId="44" fillId="0" borderId="5" xfId="1" applyNumberFormat="1" applyFont="1" applyBorder="1" applyAlignment="1">
      <alignment vertical="center"/>
    </xf>
    <xf numFmtId="0" fontId="49" fillId="0" borderId="4" xfId="0" applyFont="1" applyBorder="1"/>
    <xf numFmtId="166" fontId="40" fillId="0" borderId="5" xfId="1" applyNumberFormat="1" applyFont="1" applyBorder="1" applyAlignment="1">
      <alignment vertical="center"/>
    </xf>
    <xf numFmtId="0" fontId="40" fillId="0" borderId="4" xfId="0" applyFont="1" applyBorder="1" applyAlignment="1">
      <alignment vertical="center"/>
    </xf>
    <xf numFmtId="0" fontId="40" fillId="0" borderId="4" xfId="0" applyFont="1" applyBorder="1"/>
    <xf numFmtId="166" fontId="44" fillId="0" borderId="5" xfId="53" applyNumberFormat="1" applyFont="1" applyBorder="1" applyAlignment="1">
      <alignment vertical="center"/>
    </xf>
    <xf numFmtId="166" fontId="40" fillId="0" borderId="5" xfId="53" applyNumberFormat="1" applyFont="1" applyBorder="1" applyAlignment="1"/>
    <xf numFmtId="0" fontId="40" fillId="0" borderId="1" xfId="0" applyFont="1" applyBorder="1" applyAlignment="1">
      <alignment horizontal="center" vertical="center"/>
    </xf>
    <xf numFmtId="10" fontId="44" fillId="0" borderId="1" xfId="0" applyNumberFormat="1" applyFont="1" applyBorder="1" applyAlignment="1">
      <alignment horizontal="center" vertical="center"/>
    </xf>
    <xf numFmtId="44" fontId="44" fillId="0" borderId="5" xfId="53" applyFont="1" applyBorder="1" applyAlignment="1">
      <alignment vertical="center"/>
    </xf>
    <xf numFmtId="10" fontId="44" fillId="0" borderId="1" xfId="1" applyNumberFormat="1" applyFont="1" applyBorder="1" applyAlignment="1">
      <alignment horizontal="center" vertical="center"/>
    </xf>
    <xf numFmtId="10" fontId="40" fillId="0" borderId="1" xfId="0" applyNumberFormat="1" applyFont="1" applyBorder="1" applyAlignment="1">
      <alignment horizontal="center" vertical="center"/>
    </xf>
    <xf numFmtId="44" fontId="40" fillId="0" borderId="5" xfId="53" applyFont="1" applyBorder="1" applyAlignment="1">
      <alignment vertical="center"/>
    </xf>
    <xf numFmtId="0" fontId="40" fillId="0" borderId="6" xfId="0" applyFont="1" applyBorder="1" applyAlignment="1">
      <alignment horizontal="center" vertical="center"/>
    </xf>
    <xf numFmtId="0" fontId="40" fillId="0" borderId="5" xfId="0" applyFont="1" applyBorder="1" applyAlignment="1">
      <alignment horizontal="center"/>
    </xf>
    <xf numFmtId="0" fontId="40" fillId="0" borderId="48" xfId="0" applyFont="1" applyBorder="1" applyAlignment="1">
      <alignment horizontal="center" vertical="center"/>
    </xf>
    <xf numFmtId="166" fontId="51" fillId="0" borderId="5" xfId="53" applyNumberFormat="1" applyFont="1" applyBorder="1" applyAlignment="1">
      <alignment horizontal="right" vertical="center" wrapText="1"/>
    </xf>
    <xf numFmtId="0" fontId="44" fillId="0" borderId="12" xfId="0" applyFont="1" applyBorder="1"/>
    <xf numFmtId="166" fontId="40" fillId="0" borderId="47" xfId="1" applyNumberFormat="1" applyFont="1" applyBorder="1" applyAlignment="1">
      <alignment vertical="center"/>
    </xf>
    <xf numFmtId="0" fontId="49" fillId="0" borderId="12" xfId="0" applyFont="1" applyBorder="1"/>
    <xf numFmtId="166" fontId="40" fillId="0" borderId="5" xfId="53" applyNumberFormat="1" applyFont="1" applyBorder="1" applyAlignment="1">
      <alignment vertical="center"/>
    </xf>
    <xf numFmtId="0" fontId="44" fillId="0" borderId="0" xfId="0" applyFont="1" applyBorder="1"/>
    <xf numFmtId="0" fontId="44" fillId="0" borderId="53" xfId="0" applyFont="1" applyBorder="1"/>
    <xf numFmtId="0" fontId="40" fillId="0" borderId="40" xfId="0" applyFont="1" applyBorder="1" applyAlignment="1">
      <alignment horizontal="center" vertical="center"/>
    </xf>
    <xf numFmtId="0" fontId="40" fillId="0" borderId="45" xfId="0" applyFont="1" applyBorder="1" applyAlignment="1">
      <alignment horizontal="center" vertical="center"/>
    </xf>
    <xf numFmtId="0" fontId="51" fillId="0" borderId="1" xfId="0" applyFont="1" applyBorder="1" applyAlignment="1">
      <alignment vertical="top" wrapText="1"/>
    </xf>
    <xf numFmtId="0" fontId="40" fillId="34" borderId="4" xfId="0" applyFont="1" applyFill="1" applyBorder="1" applyAlignment="1">
      <alignment horizontal="center" vertical="center"/>
    </xf>
    <xf numFmtId="166" fontId="44" fillId="34" borderId="5" xfId="53" applyNumberFormat="1" applyFont="1" applyFill="1" applyBorder="1" applyAlignment="1">
      <alignment vertical="center"/>
    </xf>
    <xf numFmtId="0" fontId="51" fillId="0" borderId="1" xfId="0" applyFont="1" applyFill="1" applyBorder="1" applyAlignment="1">
      <alignment horizontal="center" vertical="center" wrapText="1"/>
    </xf>
    <xf numFmtId="0" fontId="51" fillId="0" borderId="5" xfId="0" applyFont="1" applyFill="1" applyBorder="1" applyAlignment="1">
      <alignment horizontal="center" vertical="center" wrapText="1"/>
    </xf>
    <xf numFmtId="0" fontId="53" fillId="0" borderId="4" xfId="0" applyFont="1" applyFill="1" applyBorder="1" applyAlignment="1">
      <alignment horizontal="center" vertical="top" wrapText="1"/>
    </xf>
    <xf numFmtId="0" fontId="53" fillId="0" borderId="1" xfId="0" applyFont="1" applyFill="1" applyBorder="1" applyAlignment="1">
      <alignment horizontal="center" vertical="center" wrapText="1"/>
    </xf>
    <xf numFmtId="44" fontId="53" fillId="0" borderId="5" xfId="0" applyNumberFormat="1" applyFont="1" applyFill="1" applyBorder="1" applyAlignment="1">
      <alignment horizontal="center" vertical="center" wrapText="1"/>
    </xf>
    <xf numFmtId="0" fontId="44" fillId="0" borderId="35" xfId="0" applyFont="1" applyBorder="1"/>
    <xf numFmtId="10" fontId="40" fillId="0" borderId="0" xfId="0" applyNumberFormat="1" applyFont="1" applyBorder="1" applyAlignment="1">
      <alignment horizontal="center"/>
    </xf>
    <xf numFmtId="10" fontId="44" fillId="0" borderId="0" xfId="1" applyNumberFormat="1" applyFont="1" applyBorder="1"/>
    <xf numFmtId="0" fontId="40" fillId="0" borderId="0" xfId="0" applyFont="1" applyBorder="1" applyAlignment="1">
      <alignment horizontal="center" vertical="center"/>
    </xf>
    <xf numFmtId="0" fontId="44" fillId="0" borderId="0" xfId="0" applyFont="1" applyBorder="1" applyAlignment="1">
      <alignment horizontal="left"/>
    </xf>
    <xf numFmtId="170" fontId="0" fillId="0" borderId="1" xfId="0" applyNumberFormat="1" applyBorder="1" applyAlignment="1">
      <alignment horizontal="right" vertical="center"/>
    </xf>
    <xf numFmtId="0" fontId="44" fillId="0" borderId="0" xfId="0" applyFont="1" applyBorder="1" applyAlignment="1">
      <alignment horizontal="left"/>
    </xf>
    <xf numFmtId="0" fontId="40" fillId="0" borderId="0" xfId="0" applyFont="1" applyBorder="1" applyAlignment="1">
      <alignment horizontal="center" vertical="center"/>
    </xf>
    <xf numFmtId="0" fontId="40" fillId="0" borderId="48" xfId="0" applyFont="1" applyBorder="1" applyAlignment="1">
      <alignment horizontal="center" vertical="center"/>
    </xf>
    <xf numFmtId="0" fontId="40" fillId="0" borderId="45" xfId="0" applyFont="1" applyBorder="1" applyAlignment="1">
      <alignment horizontal="center" vertical="center"/>
    </xf>
    <xf numFmtId="0" fontId="40" fillId="0" borderId="40" xfId="0" applyFont="1" applyBorder="1" applyAlignment="1">
      <alignment horizontal="center" vertical="center"/>
    </xf>
    <xf numFmtId="0" fontId="0" fillId="0" borderId="1" xfId="0" applyBorder="1"/>
    <xf numFmtId="0" fontId="0" fillId="38" borderId="1" xfId="0" applyFill="1" applyBorder="1"/>
    <xf numFmtId="170" fontId="1" fillId="0" borderId="21" xfId="56" applyNumberFormat="1" applyFont="1" applyBorder="1" applyAlignment="1">
      <alignment vertical="center"/>
    </xf>
    <xf numFmtId="9" fontId="0" fillId="0" borderId="1" xfId="0" applyNumberFormat="1" applyBorder="1" applyAlignment="1">
      <alignment horizontal="center"/>
    </xf>
    <xf numFmtId="0" fontId="0" fillId="0" borderId="21" xfId="0" applyBorder="1" applyAlignment="1">
      <alignment horizontal="center" vertical="center"/>
    </xf>
    <xf numFmtId="170" fontId="1" fillId="0" borderId="44" xfId="56" applyNumberFormat="1" applyFont="1" applyBorder="1" applyAlignment="1">
      <alignment vertical="center"/>
    </xf>
    <xf numFmtId="0" fontId="0" fillId="0" borderId="0" xfId="0" applyBorder="1"/>
    <xf numFmtId="170" fontId="0" fillId="0" borderId="1" xfId="0" applyNumberFormat="1" applyBorder="1" applyAlignment="1">
      <alignment horizontal="center"/>
    </xf>
    <xf numFmtId="0" fontId="17" fillId="38" borderId="1" xfId="0" applyFont="1" applyFill="1" applyBorder="1" applyAlignment="1">
      <alignment horizontal="center" vertical="center"/>
    </xf>
    <xf numFmtId="0" fontId="17" fillId="37" borderId="0" xfId="0" applyFont="1" applyFill="1" applyBorder="1" applyAlignment="1">
      <alignment horizontal="center" vertical="center"/>
    </xf>
    <xf numFmtId="4" fontId="17" fillId="37" borderId="0" xfId="0" applyNumberFormat="1" applyFont="1" applyFill="1" applyBorder="1" applyAlignment="1">
      <alignment vertical="center"/>
    </xf>
    <xf numFmtId="0" fontId="0" fillId="0" borderId="0" xfId="0" applyFont="1"/>
    <xf numFmtId="0" fontId="39" fillId="0" borderId="1" xfId="0" applyFont="1" applyBorder="1" applyAlignment="1">
      <alignment horizontal="left" vertical="top" wrapText="1"/>
    </xf>
    <xf numFmtId="0" fontId="0" fillId="0" borderId="1" xfId="0" applyFont="1" applyBorder="1" applyAlignment="1">
      <alignment horizontal="left" vertical="top" wrapText="1"/>
    </xf>
    <xf numFmtId="2" fontId="36" fillId="0" borderId="1" xfId="0" applyNumberFormat="1" applyFont="1" applyBorder="1" applyAlignment="1">
      <alignment vertical="top"/>
    </xf>
    <xf numFmtId="2" fontId="0" fillId="0" borderId="1" xfId="0" applyNumberFormat="1" applyFont="1" applyBorder="1" applyAlignment="1">
      <alignment vertical="top"/>
    </xf>
    <xf numFmtId="0" fontId="39" fillId="0" borderId="1" xfId="0" applyFont="1" applyBorder="1" applyAlignment="1">
      <alignment vertical="top" wrapText="1"/>
    </xf>
    <xf numFmtId="2" fontId="0" fillId="0" borderId="1" xfId="0" applyNumberFormat="1" applyFont="1" applyBorder="1" applyAlignment="1">
      <alignment vertical="top" wrapText="1"/>
    </xf>
    <xf numFmtId="2" fontId="36" fillId="0" borderId="1" xfId="0" applyNumberFormat="1" applyFont="1" applyBorder="1" applyAlignment="1">
      <alignment vertical="top" wrapText="1"/>
    </xf>
    <xf numFmtId="2" fontId="0" fillId="34" borderId="1" xfId="0" applyNumberFormat="1" applyFont="1" applyFill="1" applyBorder="1" applyAlignment="1">
      <alignment vertical="top"/>
    </xf>
    <xf numFmtId="0" fontId="0" fillId="0" borderId="1" xfId="0" applyFont="1" applyBorder="1" applyAlignment="1">
      <alignment vertical="top" wrapText="1"/>
    </xf>
    <xf numFmtId="2" fontId="0" fillId="34" borderId="1" xfId="0" applyNumberFormat="1" applyFont="1" applyFill="1" applyBorder="1" applyAlignment="1">
      <alignment vertical="top" wrapText="1"/>
    </xf>
    <xf numFmtId="0" fontId="0" fillId="0" borderId="1" xfId="0" applyNumberFormat="1" applyFont="1" applyBorder="1" applyAlignment="1">
      <alignment vertical="top" wrapText="1"/>
    </xf>
    <xf numFmtId="0" fontId="37" fillId="0" borderId="1" xfId="0" applyFont="1" applyBorder="1" applyAlignment="1">
      <alignment horizontal="left" vertical="top" wrapText="1"/>
    </xf>
    <xf numFmtId="0" fontId="36" fillId="0" borderId="1" xfId="0" applyFont="1" applyBorder="1" applyAlignment="1">
      <alignment horizontal="left" vertical="top" wrapText="1"/>
    </xf>
    <xf numFmtId="170" fontId="27" fillId="0" borderId="1" xfId="0" applyNumberFormat="1" applyFont="1" applyBorder="1" applyAlignment="1">
      <alignment horizontal="center" vertical="center"/>
    </xf>
    <xf numFmtId="170" fontId="38" fillId="2" borderId="1" xfId="11" applyNumberFormat="1" applyFont="1" applyBorder="1" applyAlignment="1">
      <alignment horizontal="center" vertical="center"/>
    </xf>
    <xf numFmtId="170" fontId="27" fillId="0" borderId="1" xfId="0" applyNumberFormat="1" applyFont="1" applyBorder="1" applyAlignment="1">
      <alignment horizontal="center" vertical="center" wrapText="1"/>
    </xf>
    <xf numFmtId="170" fontId="17" fillId="0" borderId="1" xfId="0" applyNumberFormat="1" applyFont="1" applyBorder="1" applyAlignment="1">
      <alignment horizontal="center"/>
    </xf>
    <xf numFmtId="170" fontId="17" fillId="0" borderId="1" xfId="0" applyNumberFormat="1" applyFont="1" applyBorder="1" applyAlignment="1">
      <alignment horizontal="center" vertical="center" wrapText="1"/>
    </xf>
    <xf numFmtId="170" fontId="17" fillId="0" borderId="1" xfId="0" applyNumberFormat="1" applyFont="1" applyBorder="1" applyAlignment="1">
      <alignment horizontal="center" vertical="center"/>
    </xf>
    <xf numFmtId="170" fontId="55" fillId="37" borderId="3" xfId="0" applyNumberFormat="1" applyFont="1" applyFill="1" applyBorder="1" applyAlignment="1" applyProtection="1">
      <alignment vertical="center"/>
    </xf>
    <xf numFmtId="2" fontId="0" fillId="0" borderId="1" xfId="0" applyNumberFormat="1" applyBorder="1"/>
    <xf numFmtId="4" fontId="0" fillId="0" borderId="1" xfId="0" applyNumberFormat="1" applyBorder="1"/>
    <xf numFmtId="2" fontId="0" fillId="34" borderId="1" xfId="0" applyNumberFormat="1" applyFill="1" applyBorder="1"/>
    <xf numFmtId="0" fontId="17" fillId="38" borderId="1" xfId="0" applyFont="1" applyFill="1" applyBorder="1"/>
    <xf numFmtId="0" fontId="0" fillId="38" borderId="1" xfId="0" applyFill="1" applyBorder="1" applyAlignment="1">
      <alignment horizontal="center" vertical="center" wrapText="1"/>
    </xf>
    <xf numFmtId="0" fontId="31" fillId="38" borderId="1" xfId="0" applyFont="1" applyFill="1" applyBorder="1" applyAlignment="1">
      <alignment horizontal="center" vertical="center"/>
    </xf>
    <xf numFmtId="0" fontId="0" fillId="0" borderId="21" xfId="0" applyBorder="1"/>
    <xf numFmtId="4" fontId="0" fillId="0" borderId="43" xfId="0" applyNumberFormat="1" applyBorder="1"/>
    <xf numFmtId="0" fontId="0" fillId="0" borderId="41" xfId="0" applyBorder="1" applyAlignment="1">
      <alignment horizontal="center"/>
    </xf>
    <xf numFmtId="0" fontId="0" fillId="0" borderId="43" xfId="0" applyBorder="1"/>
    <xf numFmtId="0" fontId="0" fillId="0" borderId="44" xfId="0" applyBorder="1"/>
    <xf numFmtId="0" fontId="17" fillId="0" borderId="1" xfId="0" applyFont="1" applyBorder="1"/>
    <xf numFmtId="0" fontId="17" fillId="33" borderId="10" xfId="0" applyFont="1" applyFill="1" applyBorder="1" applyAlignment="1">
      <alignment horizontal="center" vertical="center"/>
    </xf>
    <xf numFmtId="0" fontId="17" fillId="33" borderId="10" xfId="0" applyFont="1" applyFill="1" applyBorder="1" applyAlignment="1">
      <alignment horizontal="center" vertical="center" wrapText="1"/>
    </xf>
    <xf numFmtId="0" fontId="9" fillId="33" borderId="21" xfId="13" applyFill="1" applyBorder="1" applyAlignment="1">
      <alignment horizontal="center" vertical="center"/>
    </xf>
    <xf numFmtId="0" fontId="9" fillId="33" borderId="1" xfId="13" applyFill="1" applyBorder="1" applyAlignment="1">
      <alignment vertical="center"/>
    </xf>
    <xf numFmtId="0" fontId="27" fillId="33" borderId="1" xfId="13" applyFont="1" applyFill="1" applyBorder="1" applyAlignment="1">
      <alignment horizontal="center" vertical="center"/>
    </xf>
    <xf numFmtId="0" fontId="9" fillId="33" borderId="43" xfId="13" applyFont="1" applyFill="1" applyBorder="1" applyAlignment="1">
      <alignment vertical="center"/>
    </xf>
    <xf numFmtId="4" fontId="40" fillId="33" borderId="44" xfId="13" applyNumberFormat="1" applyFont="1" applyFill="1" applyBorder="1" applyAlignment="1">
      <alignment vertical="center"/>
    </xf>
    <xf numFmtId="0" fontId="17" fillId="33" borderId="1" xfId="0" applyFont="1" applyFill="1" applyBorder="1"/>
    <xf numFmtId="0" fontId="17" fillId="33" borderId="1" xfId="0" applyFont="1" applyFill="1" applyBorder="1" applyAlignment="1">
      <alignment horizontal="center" vertical="center" wrapText="1"/>
    </xf>
    <xf numFmtId="0" fontId="17" fillId="33" borderId="21" xfId="0" applyFont="1" applyFill="1" applyBorder="1" applyAlignment="1">
      <alignment horizontal="center" vertical="center" wrapText="1"/>
    </xf>
    <xf numFmtId="4" fontId="17" fillId="33" borderId="25" xfId="0" applyNumberFormat="1" applyFont="1" applyFill="1" applyBorder="1" applyAlignment="1">
      <alignment horizontal="center" vertical="center" wrapText="1"/>
    </xf>
    <xf numFmtId="4" fontId="17" fillId="33" borderId="24" xfId="0" applyNumberFormat="1" applyFont="1" applyFill="1" applyBorder="1" applyAlignment="1">
      <alignment horizontal="center" vertical="center" wrapText="1"/>
    </xf>
    <xf numFmtId="0" fontId="17" fillId="33" borderId="1" xfId="0" applyFont="1" applyFill="1" applyBorder="1" applyAlignment="1">
      <alignment horizontal="center" vertical="center"/>
    </xf>
    <xf numFmtId="170" fontId="17" fillId="33" borderId="21" xfId="0" applyNumberFormat="1" applyFont="1" applyFill="1" applyBorder="1" applyAlignment="1">
      <alignment vertical="center"/>
    </xf>
    <xf numFmtId="170" fontId="17" fillId="33" borderId="1" xfId="0" applyNumberFormat="1" applyFont="1" applyFill="1" applyBorder="1"/>
    <xf numFmtId="0" fontId="0" fillId="33" borderId="9" xfId="0" applyFill="1" applyBorder="1" applyAlignment="1">
      <alignment horizontal="center" vertical="center" wrapText="1"/>
    </xf>
    <xf numFmtId="4" fontId="0" fillId="33" borderId="1" xfId="0" applyNumberFormat="1" applyFont="1" applyFill="1" applyBorder="1" applyAlignment="1">
      <alignment vertical="center"/>
    </xf>
    <xf numFmtId="4" fontId="17" fillId="33" borderId="1" xfId="0" applyNumberFormat="1" applyFont="1" applyFill="1" applyBorder="1" applyAlignment="1">
      <alignment vertical="center"/>
    </xf>
    <xf numFmtId="0" fontId="0" fillId="33" borderId="1" xfId="0" applyFill="1" applyBorder="1"/>
    <xf numFmtId="0" fontId="40" fillId="0" borderId="12" xfId="0" applyFont="1" applyBorder="1"/>
    <xf numFmtId="166" fontId="40" fillId="0" borderId="14" xfId="1" applyNumberFormat="1" applyFont="1" applyBorder="1" applyAlignment="1">
      <alignment vertical="center"/>
    </xf>
    <xf numFmtId="14" fontId="44" fillId="0" borderId="5" xfId="0" applyNumberFormat="1" applyFont="1" applyBorder="1" applyAlignment="1">
      <alignment horizontal="right" vertical="center"/>
    </xf>
    <xf numFmtId="0" fontId="28" fillId="0" borderId="13" xfId="0" applyFont="1" applyFill="1" applyBorder="1" applyAlignment="1">
      <alignment horizontal="center" vertical="center"/>
    </xf>
    <xf numFmtId="0" fontId="28" fillId="0" borderId="1" xfId="0" applyFont="1" applyFill="1" applyBorder="1" applyAlignment="1">
      <alignment horizontal="center" vertical="center"/>
    </xf>
    <xf numFmtId="49" fontId="25" fillId="0" borderId="1" xfId="0" applyNumberFormat="1" applyFont="1" applyBorder="1" applyAlignment="1">
      <alignment horizontal="center"/>
    </xf>
    <xf numFmtId="44" fontId="48" fillId="0" borderId="1" xfId="53" applyFont="1" applyBorder="1" applyAlignment="1">
      <alignment horizontal="center" vertical="center"/>
    </xf>
    <xf numFmtId="44" fontId="48" fillId="0" borderId="13" xfId="53" applyFont="1" applyBorder="1" applyAlignment="1">
      <alignment horizontal="center" vertical="center"/>
    </xf>
    <xf numFmtId="44" fontId="44" fillId="0" borderId="10" xfId="53" applyFont="1" applyBorder="1" applyAlignment="1">
      <alignment horizontal="center"/>
    </xf>
    <xf numFmtId="44" fontId="44" fillId="0" borderId="10" xfId="53" applyFont="1" applyBorder="1" applyAlignment="1">
      <alignment horizontal="center" wrapText="1"/>
    </xf>
    <xf numFmtId="44" fontId="44" fillId="0" borderId="9" xfId="53" applyFont="1" applyBorder="1" applyAlignment="1">
      <alignment horizontal="center"/>
    </xf>
    <xf numFmtId="0" fontId="0" fillId="0" borderId="0" xfId="0" applyAlignment="1">
      <alignment horizontal="left"/>
    </xf>
    <xf numFmtId="44" fontId="44" fillId="0" borderId="1" xfId="53" applyFont="1" applyBorder="1" applyAlignment="1">
      <alignment horizontal="center"/>
    </xf>
    <xf numFmtId="44" fontId="44" fillId="0" borderId="1" xfId="53" applyFont="1" applyBorder="1" applyAlignment="1">
      <alignment horizontal="center" wrapText="1"/>
    </xf>
    <xf numFmtId="0" fontId="49" fillId="0" borderId="1" xfId="0" applyFont="1" applyBorder="1"/>
    <xf numFmtId="0" fontId="40" fillId="35" borderId="1" xfId="0" applyFont="1" applyFill="1" applyBorder="1" applyAlignment="1">
      <alignment horizontal="center"/>
    </xf>
    <xf numFmtId="0" fontId="40" fillId="35" borderId="1" xfId="0" applyFont="1" applyFill="1" applyBorder="1" applyAlignment="1">
      <alignment horizontal="left"/>
    </xf>
    <xf numFmtId="170" fontId="44" fillId="0" borderId="5" xfId="53" applyNumberFormat="1" applyFont="1" applyBorder="1" applyAlignment="1">
      <alignment vertical="center"/>
    </xf>
    <xf numFmtId="0" fontId="0" fillId="0" borderId="21" xfId="0"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44" fillId="0" borderId="1" xfId="0" applyFont="1" applyBorder="1" applyAlignment="1">
      <alignment horizontal="left"/>
    </xf>
    <xf numFmtId="0" fontId="40" fillId="35" borderId="9" xfId="0" applyFont="1" applyFill="1" applyBorder="1" applyAlignment="1">
      <alignment horizontal="center"/>
    </xf>
    <xf numFmtId="0" fontId="0" fillId="0" borderId="21" xfId="0" applyBorder="1" applyAlignment="1"/>
    <xf numFmtId="0" fontId="0" fillId="0" borderId="43" xfId="0" applyBorder="1" applyAlignment="1"/>
    <xf numFmtId="0" fontId="0" fillId="0" borderId="44" xfId="0" applyBorder="1" applyAlignment="1"/>
    <xf numFmtId="0" fontId="44" fillId="0" borderId="1" xfId="0" applyFont="1" applyBorder="1" applyAlignment="1">
      <alignment horizontal="center"/>
    </xf>
    <xf numFmtId="0" fontId="0" fillId="0" borderId="1" xfId="0" applyBorder="1" applyAlignment="1">
      <alignment horizontal="left"/>
    </xf>
    <xf numFmtId="170" fontId="25" fillId="0" borderId="1" xfId="0" applyNumberFormat="1" applyFont="1" applyBorder="1"/>
    <xf numFmtId="170" fontId="0" fillId="0" borderId="18" xfId="0" applyNumberFormat="1" applyBorder="1" applyAlignment="1">
      <alignment wrapText="1"/>
    </xf>
    <xf numFmtId="170" fontId="0" fillId="0" borderId="0" xfId="0" applyNumberFormat="1"/>
    <xf numFmtId="170" fontId="40" fillId="0" borderId="5" xfId="53" applyNumberFormat="1" applyFont="1" applyBorder="1" applyAlignment="1">
      <alignment vertical="center"/>
    </xf>
    <xf numFmtId="170" fontId="53" fillId="0" borderId="5" xfId="0" applyNumberFormat="1" applyFont="1" applyFill="1" applyBorder="1" applyAlignment="1">
      <alignment horizontal="center" vertical="center" wrapText="1"/>
    </xf>
    <xf numFmtId="170" fontId="44" fillId="0" borderId="5" xfId="53" applyNumberFormat="1" applyFont="1" applyBorder="1" applyAlignment="1">
      <alignment horizontal="right" vertical="center"/>
    </xf>
    <xf numFmtId="170" fontId="40" fillId="0" borderId="5" xfId="53" applyNumberFormat="1" applyFont="1" applyBorder="1" applyAlignment="1">
      <alignment horizontal="right" vertical="center"/>
    </xf>
    <xf numFmtId="170" fontId="36" fillId="0" borderId="1" xfId="0" applyNumberFormat="1" applyFont="1" applyBorder="1"/>
    <xf numFmtId="0" fontId="44" fillId="35" borderId="35" xfId="0" applyFont="1" applyFill="1" applyBorder="1" applyAlignment="1">
      <alignment horizontal="center"/>
    </xf>
    <xf numFmtId="0" fontId="44" fillId="35" borderId="0" xfId="0" applyFont="1" applyFill="1" applyBorder="1" applyAlignment="1">
      <alignment horizontal="center"/>
    </xf>
    <xf numFmtId="0" fontId="44" fillId="35" borderId="53" xfId="0" applyFont="1" applyFill="1" applyBorder="1" applyAlignment="1">
      <alignment horizontal="center"/>
    </xf>
    <xf numFmtId="0" fontId="44" fillId="0" borderId="13" xfId="0" applyFont="1" applyBorder="1" applyAlignment="1">
      <alignment horizontal="center"/>
    </xf>
    <xf numFmtId="0" fontId="44" fillId="0" borderId="10" xfId="0" applyFont="1" applyBorder="1" applyAlignment="1">
      <alignment horizontal="center"/>
    </xf>
    <xf numFmtId="166" fontId="50" fillId="0" borderId="10" xfId="0" applyNumberFormat="1" applyFont="1" applyBorder="1" applyAlignment="1">
      <alignment horizontal="center"/>
    </xf>
    <xf numFmtId="166" fontId="44" fillId="0" borderId="10" xfId="0" applyNumberFormat="1" applyFont="1" applyBorder="1" applyAlignment="1">
      <alignment horizontal="center"/>
    </xf>
    <xf numFmtId="0" fontId="44" fillId="0" borderId="9" xfId="0" applyFont="1" applyBorder="1" applyAlignment="1">
      <alignment horizontal="center"/>
    </xf>
    <xf numFmtId="0" fontId="44" fillId="0" borderId="10" xfId="0" applyFont="1" applyBorder="1" applyAlignment="1">
      <alignment horizontal="center" wrapText="1"/>
    </xf>
    <xf numFmtId="0" fontId="24" fillId="36" borderId="0" xfId="0" applyFont="1" applyFill="1" applyBorder="1" applyAlignment="1">
      <alignment horizontal="center" vertical="center"/>
    </xf>
    <xf numFmtId="170" fontId="0" fillId="0" borderId="0" xfId="0" applyNumberFormat="1" applyAlignment="1">
      <alignment wrapText="1"/>
    </xf>
    <xf numFmtId="0" fontId="0" fillId="0" borderId="0" xfId="0"/>
    <xf numFmtId="0" fontId="17" fillId="0" borderId="1" xfId="0" applyFont="1" applyBorder="1" applyAlignment="1">
      <alignment horizontal="center"/>
    </xf>
    <xf numFmtId="170" fontId="17" fillId="0" borderId="1" xfId="0" applyNumberFormat="1" applyFont="1" applyBorder="1" applyAlignment="1"/>
    <xf numFmtId="0" fontId="0" fillId="0" borderId="1" xfId="0" applyFont="1" applyBorder="1" applyAlignment="1">
      <alignment horizontal="center"/>
    </xf>
    <xf numFmtId="170" fontId="55" fillId="37" borderId="14" xfId="0" applyNumberFormat="1" applyFont="1" applyFill="1" applyBorder="1" applyAlignment="1" applyProtection="1">
      <alignment vertical="center"/>
    </xf>
    <xf numFmtId="170" fontId="17" fillId="40" borderId="1" xfId="0" applyNumberFormat="1" applyFont="1" applyFill="1" applyBorder="1"/>
    <xf numFmtId="0" fontId="0" fillId="0" borderId="9" xfId="0" applyBorder="1" applyAlignment="1">
      <alignment horizontal="center" vertical="center"/>
    </xf>
    <xf numFmtId="0" fontId="0" fillId="0" borderId="1" xfId="0" applyBorder="1" applyAlignment="1"/>
    <xf numFmtId="0" fontId="0" fillId="0" borderId="55" xfId="0" applyBorder="1"/>
    <xf numFmtId="4" fontId="0" fillId="0" borderId="41" xfId="0" applyNumberFormat="1" applyBorder="1"/>
    <xf numFmtId="0" fontId="0" fillId="0" borderId="41" xfId="0" applyBorder="1"/>
    <xf numFmtId="0" fontId="0" fillId="0" borderId="0" xfId="0" applyBorder="1" applyAlignment="1">
      <alignment horizontal="center"/>
    </xf>
    <xf numFmtId="0" fontId="0" fillId="34" borderId="41" xfId="0" applyFill="1" applyBorder="1"/>
    <xf numFmtId="0" fontId="0" fillId="34" borderId="0" xfId="0" applyFill="1" applyBorder="1"/>
    <xf numFmtId="0" fontId="17" fillId="38" borderId="1" xfId="0" applyFont="1" applyFill="1" applyBorder="1" applyAlignment="1">
      <alignment horizontal="center" wrapText="1"/>
    </xf>
    <xf numFmtId="0" fontId="17" fillId="38" borderId="1" xfId="0" applyFont="1" applyFill="1" applyBorder="1" applyAlignment="1">
      <alignment horizontal="center" vertical="center" wrapText="1"/>
    </xf>
    <xf numFmtId="0" fontId="17" fillId="38" borderId="21" xfId="0" applyFont="1" applyFill="1" applyBorder="1" applyAlignment="1">
      <alignment vertical="center" wrapText="1"/>
    </xf>
    <xf numFmtId="0" fontId="17" fillId="0" borderId="0" xfId="0" applyFont="1" applyFill="1" applyBorder="1" applyAlignment="1"/>
    <xf numFmtId="0" fontId="17" fillId="0" borderId="0" xfId="0" applyFont="1" applyFill="1" applyBorder="1" applyAlignment="1">
      <alignment vertical="center"/>
    </xf>
    <xf numFmtId="0" fontId="17" fillId="0" borderId="0" xfId="0" applyFont="1" applyFill="1" applyBorder="1"/>
    <xf numFmtId="0" fontId="0" fillId="0" borderId="0" xfId="0" applyFill="1" applyBorder="1"/>
    <xf numFmtId="0" fontId="17" fillId="0" borderId="0" xfId="0" applyFont="1" applyBorder="1"/>
    <xf numFmtId="0" fontId="0" fillId="0" borderId="46" xfId="0" applyBorder="1"/>
    <xf numFmtId="0" fontId="0" fillId="0" borderId="9" xfId="0" applyBorder="1"/>
    <xf numFmtId="2" fontId="0" fillId="0" borderId="9" xfId="0" applyNumberFormat="1" applyBorder="1"/>
    <xf numFmtId="0" fontId="0" fillId="0" borderId="0" xfId="0" applyFill="1" applyBorder="1" applyAlignment="1">
      <alignment wrapText="1"/>
    </xf>
    <xf numFmtId="0" fontId="0" fillId="0" borderId="1" xfId="0" applyNumberFormat="1" applyBorder="1"/>
    <xf numFmtId="0" fontId="0" fillId="0" borderId="18" xfId="0" applyBorder="1"/>
    <xf numFmtId="0" fontId="0" fillId="0" borderId="1" xfId="0" applyNumberFormat="1" applyBorder="1" applyAlignment="1">
      <alignment horizontal="center" vertical="center"/>
    </xf>
    <xf numFmtId="0" fontId="40" fillId="0" borderId="48" xfId="0" applyFont="1" applyBorder="1" applyAlignment="1">
      <alignment horizontal="center" vertical="center"/>
    </xf>
    <xf numFmtId="0" fontId="40" fillId="0" borderId="2" xfId="0" applyFont="1" applyBorder="1" applyAlignment="1">
      <alignment horizontal="center" vertical="center"/>
    </xf>
    <xf numFmtId="0" fontId="44" fillId="35" borderId="11" xfId="0" applyFont="1" applyFill="1" applyBorder="1" applyAlignment="1">
      <alignment horizontal="center"/>
    </xf>
    <xf numFmtId="0" fontId="44" fillId="35" borderId="1" xfId="0" applyFont="1" applyFill="1" applyBorder="1" applyAlignment="1">
      <alignment horizontal="center"/>
    </xf>
    <xf numFmtId="0" fontId="40" fillId="0" borderId="9" xfId="0" applyFont="1" applyBorder="1" applyAlignment="1">
      <alignment horizontal="center" vertical="center"/>
    </xf>
    <xf numFmtId="0" fontId="0" fillId="0" borderId="13" xfId="0" applyBorder="1" applyAlignment="1">
      <alignment horizontal="center" vertical="center"/>
    </xf>
    <xf numFmtId="0" fontId="40" fillId="0" borderId="7" xfId="0" applyFont="1" applyBorder="1" applyAlignment="1">
      <alignment horizontal="right"/>
    </xf>
    <xf numFmtId="0" fontId="40" fillId="0" borderId="7" xfId="0" applyFont="1" applyBorder="1" applyAlignment="1">
      <alignment horizontal="center" vertical="center"/>
    </xf>
    <xf numFmtId="0" fontId="40" fillId="35" borderId="21" xfId="0" applyFont="1" applyFill="1" applyBorder="1" applyAlignment="1"/>
    <xf numFmtId="0" fontId="40" fillId="35" borderId="43" xfId="0" applyFont="1" applyFill="1" applyBorder="1" applyAlignment="1"/>
    <xf numFmtId="0" fontId="40" fillId="35" borderId="44" xfId="0" applyFont="1" applyFill="1" applyBorder="1" applyAlignment="1"/>
    <xf numFmtId="0" fontId="0" fillId="0" borderId="13" xfId="0" applyBorder="1"/>
    <xf numFmtId="2" fontId="0" fillId="34" borderId="13" xfId="0" applyNumberFormat="1" applyFill="1" applyBorder="1"/>
    <xf numFmtId="2" fontId="0" fillId="0" borderId="13" xfId="0" applyNumberFormat="1" applyBorder="1"/>
    <xf numFmtId="4" fontId="0" fillId="0" borderId="13" xfId="0" applyNumberFormat="1" applyBorder="1"/>
    <xf numFmtId="170" fontId="27" fillId="37" borderId="32" xfId="18" applyNumberFormat="1" applyFont="1" applyFill="1"/>
    <xf numFmtId="170" fontId="0" fillId="0" borderId="1" xfId="2" applyNumberFormat="1" applyFont="1" applyBorder="1" applyAlignment="1">
      <alignment horizontal="right"/>
    </xf>
    <xf numFmtId="170" fontId="27" fillId="0" borderId="1" xfId="0" applyNumberFormat="1" applyFont="1" applyBorder="1"/>
    <xf numFmtId="0" fontId="17" fillId="0" borderId="1" xfId="0" applyFont="1" applyBorder="1" applyAlignment="1">
      <alignment horizontal="center" vertical="top"/>
    </xf>
    <xf numFmtId="0" fontId="17" fillId="0" borderId="1" xfId="0" applyFont="1" applyBorder="1" applyAlignment="1">
      <alignment horizontal="center" vertical="top" wrapText="1"/>
    </xf>
    <xf numFmtId="0" fontId="28" fillId="36" borderId="1" xfId="0" applyNumberFormat="1" applyFont="1" applyFill="1" applyBorder="1" applyAlignment="1" applyProtection="1">
      <alignment horizontal="center" vertical="center" wrapText="1"/>
    </xf>
    <xf numFmtId="0" fontId="28" fillId="36" borderId="1" xfId="0" applyNumberFormat="1" applyFont="1" applyFill="1" applyBorder="1" applyAlignment="1" applyProtection="1">
      <alignment horizontal="center" vertical="center"/>
    </xf>
    <xf numFmtId="0" fontId="28" fillId="0" borderId="1" xfId="0" applyNumberFormat="1" applyFont="1" applyBorder="1" applyAlignment="1" applyProtection="1">
      <alignment horizontal="center" vertical="center"/>
    </xf>
    <xf numFmtId="0" fontId="28" fillId="0" borderId="1" xfId="2" applyNumberFormat="1" applyFont="1" applyFill="1" applyBorder="1" applyAlignment="1" applyProtection="1">
      <alignment horizontal="center" vertical="center"/>
      <protection locked="0"/>
    </xf>
    <xf numFmtId="0" fontId="28" fillId="0" borderId="1" xfId="2" applyNumberFormat="1" applyFont="1" applyFill="1" applyBorder="1" applyAlignment="1" applyProtection="1">
      <alignment horizontal="center" vertical="center" wrapText="1"/>
      <protection locked="0"/>
    </xf>
    <xf numFmtId="0" fontId="27" fillId="0" borderId="1" xfId="2" applyNumberFormat="1" applyFont="1" applyFill="1" applyBorder="1" applyAlignment="1" applyProtection="1">
      <alignment horizontal="center" vertical="center" wrapText="1"/>
      <protection locked="0"/>
    </xf>
    <xf numFmtId="4" fontId="28" fillId="0" borderId="1" xfId="2" applyNumberFormat="1" applyFont="1" applyFill="1" applyBorder="1" applyAlignment="1" applyProtection="1">
      <alignment horizontal="center" vertical="center"/>
      <protection locked="0"/>
    </xf>
    <xf numFmtId="4" fontId="28" fillId="0" borderId="1" xfId="2" applyNumberFormat="1" applyFont="1" applyFill="1" applyBorder="1" applyAlignment="1" applyProtection="1">
      <alignment horizontal="center" vertical="center" wrapText="1"/>
      <protection locked="0"/>
    </xf>
    <xf numFmtId="0" fontId="28" fillId="0" borderId="13" xfId="2" applyNumberFormat="1" applyFont="1" applyFill="1" applyBorder="1" applyAlignment="1" applyProtection="1">
      <alignment horizontal="center" vertical="center" wrapText="1"/>
      <protection locked="0"/>
    </xf>
    <xf numFmtId="0" fontId="27" fillId="0" borderId="13" xfId="2" applyNumberFormat="1" applyFont="1" applyFill="1" applyBorder="1" applyAlignment="1" applyProtection="1">
      <alignment horizontal="center" vertical="center" wrapText="1"/>
      <protection locked="0"/>
    </xf>
    <xf numFmtId="3" fontId="28" fillId="0" borderId="1" xfId="2" applyNumberFormat="1" applyFont="1" applyFill="1" applyBorder="1" applyAlignment="1" applyProtection="1">
      <alignment horizontal="center" vertical="center" wrapText="1"/>
      <protection locked="0"/>
    </xf>
    <xf numFmtId="0" fontId="0" fillId="0" borderId="1" xfId="0" applyBorder="1" applyAlignment="1">
      <alignment horizontal="center"/>
    </xf>
    <xf numFmtId="0" fontId="0" fillId="0" borderId="13" xfId="0" applyBorder="1" applyAlignment="1">
      <alignment horizontal="center"/>
    </xf>
    <xf numFmtId="0" fontId="36" fillId="0" borderId="1" xfId="0" applyFont="1" applyFill="1" applyBorder="1" applyAlignment="1">
      <alignment horizontal="center" vertical="center"/>
    </xf>
    <xf numFmtId="0" fontId="27" fillId="0" borderId="2" xfId="0" applyFont="1" applyFill="1" applyBorder="1" applyAlignment="1">
      <alignment horizontal="center" vertical="center"/>
    </xf>
    <xf numFmtId="170" fontId="27" fillId="0" borderId="1" xfId="0" applyNumberFormat="1" applyFon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170" fontId="27" fillId="0" borderId="1" xfId="0" applyNumberFormat="1" applyFont="1" applyFill="1" applyBorder="1" applyAlignment="1">
      <alignment horizontal="center" vertical="center" wrapText="1"/>
    </xf>
    <xf numFmtId="170" fontId="17" fillId="0" borderId="1" xfId="0" applyNumberFormat="1"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0" fontId="17" fillId="0" borderId="1" xfId="0" applyNumberFormat="1" applyFont="1" applyFill="1" applyBorder="1" applyAlignment="1">
      <alignment horizontal="center" vertical="center" wrapText="1"/>
    </xf>
    <xf numFmtId="0" fontId="25" fillId="0" borderId="1" xfId="0" applyFont="1" applyBorder="1" applyAlignment="1">
      <alignment horizontal="center"/>
    </xf>
    <xf numFmtId="0" fontId="17" fillId="0" borderId="0" xfId="0" applyFont="1" applyAlignment="1"/>
    <xf numFmtId="0" fontId="9" fillId="33" borderId="1" xfId="13" applyFill="1" applyBorder="1" applyAlignment="1">
      <alignment horizontal="center" vertical="center"/>
    </xf>
    <xf numFmtId="2" fontId="36"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2" fontId="36"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2" fontId="0" fillId="0" borderId="1" xfId="0" applyNumberFormat="1" applyFont="1" applyBorder="1" applyAlignment="1">
      <alignment horizontal="center" vertical="center" wrapText="1"/>
    </xf>
    <xf numFmtId="2" fontId="0" fillId="0" borderId="1" xfId="0" applyNumberFormat="1" applyFont="1" applyBorder="1" applyAlignment="1">
      <alignment horizontal="center" vertical="center"/>
    </xf>
    <xf numFmtId="0" fontId="0" fillId="0" borderId="0" xfId="0" applyAlignment="1">
      <alignment horizontal="center" vertical="center"/>
    </xf>
    <xf numFmtId="0" fontId="37" fillId="0" borderId="1" xfId="0" applyFont="1" applyFill="1" applyBorder="1" applyAlignment="1">
      <alignment horizontal="justify" vertical="center" wrapText="1"/>
    </xf>
    <xf numFmtId="0" fontId="36" fillId="0" borderId="1" xfId="0" applyFont="1" applyFill="1" applyBorder="1" applyAlignment="1">
      <alignment horizontal="justify" vertical="center" wrapText="1"/>
    </xf>
    <xf numFmtId="0" fontId="0" fillId="0" borderId="1" xfId="0" applyFont="1" applyFill="1" applyBorder="1" applyAlignment="1">
      <alignment horizontal="justify" vertical="center" wrapText="1"/>
    </xf>
    <xf numFmtId="0" fontId="39" fillId="0" borderId="1" xfId="0" applyFont="1" applyFill="1" applyBorder="1" applyAlignment="1">
      <alignment horizontal="justify" vertical="center" wrapText="1"/>
    </xf>
    <xf numFmtId="0" fontId="39" fillId="0" borderId="1" xfId="0" applyFont="1" applyBorder="1" applyAlignment="1">
      <alignment horizontal="justify" vertical="center" wrapText="1"/>
    </xf>
    <xf numFmtId="0" fontId="0" fillId="0" borderId="1" xfId="0" applyFont="1" applyBorder="1" applyAlignment="1">
      <alignment horizontal="justify" vertical="center" wrapText="1"/>
    </xf>
    <xf numFmtId="0" fontId="37" fillId="0" borderId="1" xfId="0" applyFont="1" applyBorder="1" applyAlignment="1">
      <alignment horizontal="justify" vertical="center" wrapText="1"/>
    </xf>
    <xf numFmtId="0" fontId="0" fillId="34" borderId="1" xfId="0" applyFill="1" applyBorder="1" applyAlignment="1">
      <alignment horizontal="center"/>
    </xf>
    <xf numFmtId="170" fontId="17" fillId="0" borderId="0" xfId="0" applyNumberFormat="1" applyFont="1" applyAlignment="1">
      <alignment horizontal="center" wrapText="1"/>
    </xf>
    <xf numFmtId="170" fontId="17" fillId="0" borderId="0" xfId="0" applyNumberFormat="1" applyFont="1" applyAlignment="1">
      <alignment horizontal="center"/>
    </xf>
    <xf numFmtId="170" fontId="17" fillId="0" borderId="21" xfId="0" applyNumberFormat="1" applyFont="1" applyBorder="1" applyAlignment="1">
      <alignment horizontal="center"/>
    </xf>
    <xf numFmtId="170" fontId="17" fillId="0" borderId="44" xfId="0" applyNumberFormat="1" applyFont="1" applyBorder="1" applyAlignment="1">
      <alignment horizontal="center"/>
    </xf>
    <xf numFmtId="0" fontId="17" fillId="0" borderId="21" xfId="0" applyFont="1" applyBorder="1" applyAlignment="1">
      <alignment horizontal="center"/>
    </xf>
    <xf numFmtId="0" fontId="17" fillId="0" borderId="43" xfId="0" applyFont="1" applyBorder="1" applyAlignment="1">
      <alignment horizontal="center"/>
    </xf>
    <xf numFmtId="0" fontId="17" fillId="0" borderId="44" xfId="0" applyFont="1" applyBorder="1" applyAlignment="1">
      <alignment horizontal="center"/>
    </xf>
    <xf numFmtId="0" fontId="17" fillId="41" borderId="15" xfId="0" applyFont="1" applyFill="1" applyBorder="1" applyAlignment="1">
      <alignment horizontal="center" vertical="center"/>
    </xf>
    <xf numFmtId="0" fontId="0" fillId="41" borderId="16" xfId="0" applyFill="1" applyBorder="1" applyAlignment="1">
      <alignment horizontal="center" vertical="center"/>
    </xf>
    <xf numFmtId="0" fontId="0" fillId="41" borderId="17" xfId="0" applyFill="1" applyBorder="1" applyAlignment="1">
      <alignment horizontal="center" vertical="center"/>
    </xf>
    <xf numFmtId="0" fontId="27" fillId="37" borderId="60" xfId="18" applyFont="1" applyFill="1" applyBorder="1" applyAlignment="1">
      <alignment horizontal="center"/>
    </xf>
    <xf numFmtId="0" fontId="27" fillId="37" borderId="61" xfId="18" applyFont="1" applyFill="1" applyBorder="1" applyAlignment="1">
      <alignment horizontal="center"/>
    </xf>
    <xf numFmtId="0" fontId="27" fillId="37" borderId="62" xfId="18" applyFont="1" applyFill="1" applyBorder="1" applyAlignment="1">
      <alignment horizontal="center"/>
    </xf>
    <xf numFmtId="0" fontId="55" fillId="37" borderId="38" xfId="0" applyNumberFormat="1" applyFont="1" applyFill="1" applyBorder="1" applyAlignment="1" applyProtection="1">
      <alignment horizontal="center" vertical="center"/>
    </xf>
    <xf numFmtId="0" fontId="55" fillId="37" borderId="56" xfId="0" applyNumberFormat="1" applyFont="1" applyFill="1" applyBorder="1" applyAlignment="1" applyProtection="1">
      <alignment horizontal="center" vertical="center"/>
    </xf>
    <xf numFmtId="0" fontId="55" fillId="37" borderId="66" xfId="0" applyNumberFormat="1" applyFont="1" applyFill="1" applyBorder="1" applyAlignment="1" applyProtection="1">
      <alignment horizontal="center" vertical="center"/>
    </xf>
    <xf numFmtId="0" fontId="17" fillId="0" borderId="63" xfId="0" applyFont="1" applyBorder="1" applyAlignment="1">
      <alignment horizontal="center"/>
    </xf>
    <xf numFmtId="0" fontId="17" fillId="0" borderId="64" xfId="0" applyFont="1" applyBorder="1" applyAlignment="1">
      <alignment horizontal="center"/>
    </xf>
    <xf numFmtId="0" fontId="17" fillId="0" borderId="65" xfId="0" applyFont="1" applyBorder="1" applyAlignment="1">
      <alignment horizontal="center"/>
    </xf>
    <xf numFmtId="8" fontId="17" fillId="0" borderId="63" xfId="0" applyNumberFormat="1" applyFont="1" applyBorder="1" applyAlignment="1">
      <alignment horizontal="center"/>
    </xf>
    <xf numFmtId="8" fontId="17" fillId="0" borderId="65" xfId="0" applyNumberFormat="1" applyFont="1" applyBorder="1" applyAlignment="1">
      <alignment horizontal="center"/>
    </xf>
    <xf numFmtId="0" fontId="17" fillId="0" borderId="21" xfId="0" applyFont="1" applyBorder="1" applyAlignment="1">
      <alignment horizontal="center" vertical="top"/>
    </xf>
    <xf numFmtId="0" fontId="17" fillId="0" borderId="43" xfId="0" applyFont="1" applyBorder="1" applyAlignment="1">
      <alignment horizontal="center" vertical="top"/>
    </xf>
    <xf numFmtId="0" fontId="17" fillId="0" borderId="44" xfId="0" applyFont="1" applyBorder="1" applyAlignment="1">
      <alignment horizontal="center" vertical="top"/>
    </xf>
    <xf numFmtId="0" fontId="17" fillId="0" borderId="21" xfId="0" applyFont="1" applyBorder="1" applyAlignment="1">
      <alignment horizontal="center" vertical="top" wrapText="1"/>
    </xf>
    <xf numFmtId="0" fontId="17" fillId="0" borderId="44" xfId="0" applyFont="1" applyBorder="1" applyAlignment="1">
      <alignment horizontal="center" vertical="top" wrapText="1"/>
    </xf>
    <xf numFmtId="0" fontId="44" fillId="0" borderId="21" xfId="0" applyFont="1" applyBorder="1" applyAlignment="1">
      <alignment horizontal="left" vertical="center"/>
    </xf>
    <xf numFmtId="0" fontId="44" fillId="0" borderId="43" xfId="0" applyFont="1" applyBorder="1" applyAlignment="1">
      <alignment horizontal="left" vertical="center"/>
    </xf>
    <xf numFmtId="0" fontId="44" fillId="0" borderId="44" xfId="0" applyFont="1" applyBorder="1" applyAlignment="1">
      <alignment horizontal="left" vertical="center"/>
    </xf>
    <xf numFmtId="0" fontId="44" fillId="0" borderId="46" xfId="0" applyFont="1" applyBorder="1" applyAlignment="1">
      <alignment horizontal="left" vertical="center"/>
    </xf>
    <xf numFmtId="0" fontId="44" fillId="35" borderId="15" xfId="0" applyFont="1" applyFill="1" applyBorder="1" applyAlignment="1">
      <alignment horizontal="center"/>
    </xf>
    <xf numFmtId="0" fontId="44" fillId="35" borderId="16" xfId="0" applyFont="1" applyFill="1" applyBorder="1" applyAlignment="1">
      <alignment horizontal="center"/>
    </xf>
    <xf numFmtId="0" fontId="44" fillId="35" borderId="17" xfId="0" applyFont="1" applyFill="1" applyBorder="1" applyAlignment="1">
      <alignment horizontal="center"/>
    </xf>
    <xf numFmtId="0" fontId="46" fillId="34" borderId="15" xfId="0" applyFont="1" applyFill="1" applyBorder="1" applyAlignment="1">
      <alignment horizontal="center" vertical="center" wrapText="1"/>
    </xf>
    <xf numFmtId="0" fontId="46" fillId="34" borderId="16" xfId="0" applyFont="1" applyFill="1" applyBorder="1" applyAlignment="1">
      <alignment horizontal="center" vertical="center" wrapText="1"/>
    </xf>
    <xf numFmtId="0" fontId="46" fillId="34" borderId="17" xfId="0" applyFont="1" applyFill="1" applyBorder="1" applyAlignment="1">
      <alignment horizontal="center" vertical="center" wrapText="1"/>
    </xf>
    <xf numFmtId="0" fontId="44" fillId="0" borderId="18" xfId="0" applyFont="1" applyBorder="1" applyAlignment="1">
      <alignment horizontal="center"/>
    </xf>
    <xf numFmtId="0" fontId="44" fillId="0" borderId="0" xfId="0" applyFont="1" applyBorder="1" applyAlignment="1">
      <alignment horizontal="center"/>
    </xf>
    <xf numFmtId="0" fontId="44" fillId="0" borderId="35" xfId="0" applyFont="1" applyBorder="1" applyAlignment="1">
      <alignment horizontal="left"/>
    </xf>
    <xf numFmtId="0" fontId="44" fillId="0" borderId="0" xfId="0" applyFont="1" applyBorder="1" applyAlignment="1">
      <alignment horizontal="left"/>
    </xf>
    <xf numFmtId="0" fontId="44" fillId="35" borderId="37" xfId="0" applyFont="1" applyFill="1" applyBorder="1" applyAlignment="1">
      <alignment horizontal="center"/>
    </xf>
    <xf numFmtId="0" fontId="40" fillId="34" borderId="40" xfId="0" applyFont="1" applyFill="1" applyBorder="1" applyAlignment="1">
      <alignment horizontal="left" vertical="center"/>
    </xf>
    <xf numFmtId="0" fontId="40" fillId="34" borderId="41" xfId="0" applyFont="1" applyFill="1" applyBorder="1" applyAlignment="1">
      <alignment horizontal="left" vertical="center"/>
    </xf>
    <xf numFmtId="0" fontId="40" fillId="34" borderId="42" xfId="0" applyFont="1" applyFill="1" applyBorder="1" applyAlignment="1">
      <alignment horizontal="left" vertical="center"/>
    </xf>
    <xf numFmtId="0" fontId="44" fillId="35" borderId="48" xfId="0" applyFont="1" applyFill="1" applyBorder="1" applyAlignment="1">
      <alignment horizontal="center"/>
    </xf>
    <xf numFmtId="0" fontId="44" fillId="35" borderId="43" xfId="0" applyFont="1" applyFill="1" applyBorder="1" applyAlignment="1">
      <alignment horizontal="center"/>
    </xf>
    <xf numFmtId="0" fontId="44" fillId="35" borderId="49" xfId="0" applyFont="1" applyFill="1" applyBorder="1" applyAlignment="1">
      <alignment horizontal="center"/>
    </xf>
    <xf numFmtId="0" fontId="40" fillId="34" borderId="48" xfId="0" applyFont="1" applyFill="1" applyBorder="1" applyAlignment="1">
      <alignment vertical="center"/>
    </xf>
    <xf numFmtId="0" fontId="40" fillId="34" borderId="43" xfId="0" applyFont="1" applyFill="1" applyBorder="1" applyAlignment="1">
      <alignment vertical="center"/>
    </xf>
    <xf numFmtId="0" fontId="40" fillId="34" borderId="43" xfId="0" applyFont="1" applyFill="1" applyBorder="1" applyAlignment="1">
      <alignment horizontal="right"/>
    </xf>
    <xf numFmtId="0" fontId="40" fillId="34" borderId="49" xfId="0" applyFont="1" applyFill="1" applyBorder="1" applyAlignment="1">
      <alignment horizontal="right"/>
    </xf>
    <xf numFmtId="0" fontId="40" fillId="0" borderId="48" xfId="0" applyFont="1" applyBorder="1" applyAlignment="1">
      <alignment vertical="center"/>
    </xf>
    <xf numFmtId="0" fontId="40" fillId="0" borderId="43" xfId="0" applyFont="1" applyBorder="1" applyAlignment="1">
      <alignment vertical="center"/>
    </xf>
    <xf numFmtId="0" fontId="44" fillId="0" borderId="21" xfId="0" applyFont="1" applyBorder="1" applyAlignment="1">
      <alignment horizontal="right"/>
    </xf>
    <xf numFmtId="0" fontId="44" fillId="0" borderId="43" xfId="0" applyFont="1" applyBorder="1" applyAlignment="1">
      <alignment horizontal="right"/>
    </xf>
    <xf numFmtId="0" fontId="44" fillId="0" borderId="49" xfId="0" applyFont="1" applyBorder="1" applyAlignment="1">
      <alignment horizontal="right"/>
    </xf>
    <xf numFmtId="0" fontId="44" fillId="0" borderId="48" xfId="0" applyFont="1" applyBorder="1" applyAlignment="1">
      <alignment horizontal="center" vertical="center"/>
    </xf>
    <xf numFmtId="0" fontId="44" fillId="0" borderId="43" xfId="0" applyFont="1" applyBorder="1" applyAlignment="1">
      <alignment horizontal="center" vertical="center"/>
    </xf>
    <xf numFmtId="0" fontId="44" fillId="0" borderId="44" xfId="0" applyFont="1" applyBorder="1" applyAlignment="1">
      <alignment horizontal="center" vertical="center"/>
    </xf>
    <xf numFmtId="0" fontId="44" fillId="0" borderId="21" xfId="0" applyFont="1" applyBorder="1" applyAlignment="1">
      <alignment horizontal="center" vertical="center"/>
    </xf>
    <xf numFmtId="0" fontId="44" fillId="0" borderId="21" xfId="0" applyFont="1" applyBorder="1" applyAlignment="1">
      <alignment horizontal="center" vertical="center" wrapText="1"/>
    </xf>
    <xf numFmtId="0" fontId="44" fillId="0" borderId="43" xfId="0" applyFont="1" applyBorder="1" applyAlignment="1">
      <alignment horizontal="center" vertical="center" wrapText="1"/>
    </xf>
    <xf numFmtId="0" fontId="44" fillId="0" borderId="49" xfId="0" applyFont="1" applyBorder="1" applyAlignment="1">
      <alignment horizontal="center" vertical="center" wrapText="1"/>
    </xf>
    <xf numFmtId="0" fontId="44" fillId="0" borderId="49" xfId="0" applyFont="1" applyBorder="1" applyAlignment="1">
      <alignment horizontal="center" vertical="center"/>
    </xf>
    <xf numFmtId="0" fontId="44" fillId="0" borderId="21" xfId="0" applyFont="1" applyBorder="1" applyAlignment="1">
      <alignment vertical="center"/>
    </xf>
    <xf numFmtId="0" fontId="44" fillId="0" borderId="43" xfId="0" applyFont="1" applyBorder="1" applyAlignment="1">
      <alignment vertical="center"/>
    </xf>
    <xf numFmtId="0" fontId="44" fillId="0" borderId="21" xfId="0" applyFont="1" applyBorder="1" applyAlignment="1">
      <alignment horizontal="right" vertical="center"/>
    </xf>
    <xf numFmtId="0" fontId="44" fillId="0" borderId="43" xfId="0" applyFont="1" applyBorder="1" applyAlignment="1">
      <alignment horizontal="right" vertical="center"/>
    </xf>
    <xf numFmtId="0" fontId="44" fillId="0" borderId="49" xfId="0" applyFont="1" applyBorder="1" applyAlignment="1">
      <alignment horizontal="right" vertical="center"/>
    </xf>
    <xf numFmtId="0" fontId="44" fillId="0" borderId="51" xfId="0" applyFont="1" applyBorder="1" applyAlignment="1">
      <alignment vertical="center"/>
    </xf>
    <xf numFmtId="0" fontId="44" fillId="0" borderId="46" xfId="0" applyFont="1" applyBorder="1" applyAlignment="1">
      <alignment vertical="center"/>
    </xf>
    <xf numFmtId="0" fontId="40" fillId="0" borderId="51" xfId="0" applyFont="1" applyBorder="1" applyAlignment="1">
      <alignment horizontal="right" vertical="center"/>
    </xf>
    <xf numFmtId="0" fontId="40" fillId="0" borderId="46" xfId="0" applyFont="1" applyBorder="1" applyAlignment="1">
      <alignment horizontal="right" vertical="center"/>
    </xf>
    <xf numFmtId="0" fontId="40" fillId="0" borderId="47" xfId="0" applyFont="1" applyBorder="1" applyAlignment="1">
      <alignment horizontal="right" vertical="center"/>
    </xf>
    <xf numFmtId="0" fontId="40" fillId="0" borderId="21" xfId="0" applyFont="1" applyBorder="1" applyAlignment="1">
      <alignment horizontal="right" vertical="center"/>
    </xf>
    <xf numFmtId="0" fontId="40" fillId="0" borderId="43" xfId="0" applyFont="1" applyBorder="1" applyAlignment="1">
      <alignment horizontal="right" vertical="center"/>
    </xf>
    <xf numFmtId="0" fontId="40" fillId="0" borderId="49" xfId="0" applyFont="1" applyBorder="1" applyAlignment="1">
      <alignment horizontal="right" vertical="center"/>
    </xf>
    <xf numFmtId="166" fontId="44" fillId="0" borderId="21" xfId="0" applyNumberFormat="1" applyFont="1" applyBorder="1" applyAlignment="1">
      <alignment horizontal="right" vertical="center"/>
    </xf>
    <xf numFmtId="166" fontId="44" fillId="0" borderId="43" xfId="0" applyNumberFormat="1" applyFont="1" applyBorder="1" applyAlignment="1">
      <alignment horizontal="right" vertical="center"/>
    </xf>
    <xf numFmtId="166" fontId="44" fillId="0" borderId="49" xfId="0" applyNumberFormat="1" applyFont="1" applyBorder="1" applyAlignment="1">
      <alignment horizontal="right" vertical="center"/>
    </xf>
    <xf numFmtId="0" fontId="44" fillId="35" borderId="1" xfId="0" applyFont="1" applyFill="1" applyBorder="1" applyAlignment="1">
      <alignment horizontal="center"/>
    </xf>
    <xf numFmtId="0" fontId="44" fillId="0" borderId="1" xfId="0" applyFont="1" applyBorder="1" applyAlignment="1">
      <alignment horizontal="left" vertical="center"/>
    </xf>
    <xf numFmtId="0" fontId="44" fillId="0" borderId="21" xfId="0" applyFont="1" applyBorder="1" applyAlignment="1">
      <alignment horizontal="justify" vertical="center" wrapText="1"/>
    </xf>
    <xf numFmtId="0" fontId="44" fillId="0" borderId="43" xfId="0" applyFont="1" applyBorder="1" applyAlignment="1">
      <alignment horizontal="justify" vertical="center" wrapText="1"/>
    </xf>
    <xf numFmtId="0" fontId="44" fillId="0" borderId="44" xfId="0" applyFont="1" applyBorder="1" applyAlignment="1">
      <alignment horizontal="justify" vertical="center" wrapText="1"/>
    </xf>
    <xf numFmtId="0" fontId="44" fillId="0" borderId="21" xfId="0" applyFont="1" applyBorder="1" applyAlignment="1">
      <alignment horizontal="center"/>
    </xf>
    <xf numFmtId="0" fontId="44" fillId="0" borderId="43" xfId="0" applyFont="1" applyBorder="1" applyAlignment="1">
      <alignment horizontal="center"/>
    </xf>
    <xf numFmtId="0" fontId="40" fillId="0" borderId="40" xfId="0" applyFont="1" applyBorder="1" applyAlignment="1">
      <alignment horizontal="center" vertical="center"/>
    </xf>
    <xf numFmtId="0" fontId="40" fillId="0" borderId="41" xfId="0" applyFont="1" applyBorder="1" applyAlignment="1">
      <alignment horizontal="center" vertical="center"/>
    </xf>
    <xf numFmtId="166" fontId="44" fillId="0" borderId="21" xfId="0" applyNumberFormat="1" applyFont="1" applyBorder="1" applyAlignment="1">
      <alignment horizontal="right"/>
    </xf>
    <xf numFmtId="166" fontId="44" fillId="0" borderId="43" xfId="0" applyNumberFormat="1" applyFont="1" applyBorder="1" applyAlignment="1">
      <alignment horizontal="right"/>
    </xf>
    <xf numFmtId="0" fontId="44" fillId="35" borderId="35" xfId="0" applyFont="1" applyFill="1" applyBorder="1" applyAlignment="1">
      <alignment horizontal="center"/>
    </xf>
    <xf numFmtId="0" fontId="44" fillId="35" borderId="0" xfId="0" applyFont="1" applyFill="1" applyBorder="1" applyAlignment="1">
      <alignment horizontal="center"/>
    </xf>
    <xf numFmtId="0" fontId="44" fillId="35" borderId="53" xfId="0" applyFont="1" applyFill="1" applyBorder="1" applyAlignment="1">
      <alignment horizontal="center"/>
    </xf>
    <xf numFmtId="0" fontId="40" fillId="36" borderId="15" xfId="0" applyFont="1" applyFill="1" applyBorder="1" applyAlignment="1">
      <alignment horizontal="center" vertical="center"/>
    </xf>
    <xf numFmtId="0" fontId="40" fillId="36" borderId="16" xfId="0" applyFont="1" applyFill="1" applyBorder="1" applyAlignment="1">
      <alignment horizontal="center" vertical="center"/>
    </xf>
    <xf numFmtId="0" fontId="40" fillId="36" borderId="17" xfId="0" applyFont="1" applyFill="1" applyBorder="1" applyAlignment="1">
      <alignment horizontal="center" vertical="center"/>
    </xf>
    <xf numFmtId="0" fontId="44" fillId="0" borderId="53" xfId="0" applyFont="1" applyBorder="1" applyAlignment="1">
      <alignment horizontal="left"/>
    </xf>
    <xf numFmtId="0" fontId="44" fillId="0" borderId="35" xfId="0" applyFont="1" applyBorder="1" applyAlignment="1">
      <alignment horizontal="justify" vertical="justify" wrapText="1"/>
    </xf>
    <xf numFmtId="0" fontId="44" fillId="0" borderId="0" xfId="0" applyFont="1" applyBorder="1" applyAlignment="1">
      <alignment horizontal="justify" vertical="justify" wrapText="1"/>
    </xf>
    <xf numFmtId="0" fontId="44" fillId="0" borderId="53" xfId="0" applyFont="1" applyBorder="1" applyAlignment="1">
      <alignment horizontal="justify" vertical="justify" wrapText="1"/>
    </xf>
    <xf numFmtId="0" fontId="40" fillId="0" borderId="40" xfId="0" applyFont="1" applyBorder="1" applyAlignment="1">
      <alignment horizontal="left" vertical="center" wrapText="1"/>
    </xf>
    <xf numFmtId="0" fontId="40" fillId="0" borderId="41" xfId="0" applyFont="1" applyBorder="1" applyAlignment="1">
      <alignment horizontal="left" vertical="center" wrapText="1"/>
    </xf>
    <xf numFmtId="0" fontId="40" fillId="0" borderId="42" xfId="0" applyFont="1" applyBorder="1" applyAlignment="1">
      <alignment horizontal="left" vertical="center" wrapText="1"/>
    </xf>
    <xf numFmtId="166" fontId="40" fillId="0" borderId="50" xfId="0" applyNumberFormat="1" applyFont="1" applyBorder="1" applyAlignment="1">
      <alignment horizontal="center" vertical="center" wrapText="1"/>
    </xf>
    <xf numFmtId="0" fontId="40" fillId="0" borderId="50" xfId="0" applyFont="1" applyBorder="1" applyAlignment="1">
      <alignment horizontal="center" vertical="center" wrapText="1"/>
    </xf>
    <xf numFmtId="0" fontId="44" fillId="0" borderId="21" xfId="0" applyFont="1" applyBorder="1" applyAlignment="1">
      <alignment horizontal="left" vertical="center" wrapText="1"/>
    </xf>
    <xf numFmtId="0" fontId="44" fillId="0" borderId="43" xfId="0" applyFont="1" applyBorder="1" applyAlignment="1">
      <alignment horizontal="left" vertical="center" wrapText="1"/>
    </xf>
    <xf numFmtId="0" fontId="44" fillId="0" borderId="44" xfId="0" applyFont="1" applyBorder="1" applyAlignment="1">
      <alignment horizontal="left" vertical="center" wrapText="1"/>
    </xf>
    <xf numFmtId="164" fontId="44" fillId="0" borderId="21" xfId="0" applyNumberFormat="1" applyFont="1" applyBorder="1" applyAlignment="1">
      <alignment horizontal="right" vertical="center"/>
    </xf>
    <xf numFmtId="164" fontId="44" fillId="0" borderId="43" xfId="0" applyNumberFormat="1" applyFont="1" applyBorder="1" applyAlignment="1">
      <alignment horizontal="right" vertical="center"/>
    </xf>
    <xf numFmtId="0" fontId="40" fillId="0" borderId="51" xfId="0" applyFont="1" applyBorder="1" applyAlignment="1">
      <alignment horizontal="left"/>
    </xf>
    <xf numFmtId="0" fontId="40" fillId="0" borderId="46" xfId="0" applyFont="1" applyBorder="1" applyAlignment="1">
      <alignment horizontal="left"/>
    </xf>
    <xf numFmtId="0" fontId="40" fillId="0" borderId="52" xfId="0" applyFont="1" applyBorder="1" applyAlignment="1">
      <alignment horizontal="left"/>
    </xf>
    <xf numFmtId="166" fontId="40" fillId="0" borderId="51" xfId="0" applyNumberFormat="1" applyFont="1" applyBorder="1" applyAlignment="1">
      <alignment horizontal="right"/>
    </xf>
    <xf numFmtId="166" fontId="40" fillId="0" borderId="46" xfId="0" applyNumberFormat="1" applyFont="1" applyBorder="1" applyAlignment="1">
      <alignment horizontal="right"/>
    </xf>
    <xf numFmtId="0" fontId="40" fillId="0" borderId="21" xfId="0" applyFont="1" applyBorder="1" applyAlignment="1">
      <alignment horizontal="left"/>
    </xf>
    <xf numFmtId="0" fontId="40" fillId="0" borderId="43" xfId="0" applyFont="1" applyBorder="1" applyAlignment="1">
      <alignment horizontal="left"/>
    </xf>
    <xf numFmtId="0" fontId="40" fillId="0" borderId="44" xfId="0" applyFont="1" applyBorder="1" applyAlignment="1">
      <alignment horizontal="left"/>
    </xf>
    <xf numFmtId="10" fontId="40" fillId="0" borderId="21" xfId="53" applyNumberFormat="1" applyFont="1" applyBorder="1" applyAlignment="1">
      <alignment horizontal="right" vertical="center"/>
    </xf>
    <xf numFmtId="44" fontId="40" fillId="0" borderId="43" xfId="53" applyFont="1" applyBorder="1" applyAlignment="1">
      <alignment horizontal="right" vertical="center"/>
    </xf>
    <xf numFmtId="44" fontId="40" fillId="0" borderId="44" xfId="53" applyFont="1" applyBorder="1" applyAlignment="1">
      <alignment horizontal="right" vertical="center"/>
    </xf>
    <xf numFmtId="0" fontId="40" fillId="0" borderId="21" xfId="0" applyFont="1" applyBorder="1" applyAlignment="1">
      <alignment horizontal="left" vertical="center"/>
    </xf>
    <xf numFmtId="0" fontId="40" fillId="0" borderId="43" xfId="0" applyFont="1" applyBorder="1" applyAlignment="1">
      <alignment horizontal="left" vertical="center"/>
    </xf>
    <xf numFmtId="0" fontId="40" fillId="0" borderId="44" xfId="0" applyFont="1" applyBorder="1" applyAlignment="1">
      <alignment horizontal="left" vertical="center"/>
    </xf>
    <xf numFmtId="0" fontId="40" fillId="0" borderId="21" xfId="0" applyFont="1" applyBorder="1" applyAlignment="1">
      <alignment horizontal="center" vertical="center"/>
    </xf>
    <xf numFmtId="0" fontId="40" fillId="0" borderId="43" xfId="0" applyFont="1" applyBorder="1" applyAlignment="1">
      <alignment horizontal="center" vertical="center"/>
    </xf>
    <xf numFmtId="0" fontId="40" fillId="0" borderId="44" xfId="0" applyFont="1" applyBorder="1" applyAlignment="1">
      <alignment horizontal="center" vertical="center"/>
    </xf>
    <xf numFmtId="0" fontId="44" fillId="0" borderId="21" xfId="0" applyFont="1" applyBorder="1" applyAlignment="1">
      <alignment horizontal="left"/>
    </xf>
    <xf numFmtId="0" fontId="44" fillId="0" borderId="43" xfId="0" applyFont="1" applyBorder="1" applyAlignment="1">
      <alignment horizontal="left"/>
    </xf>
    <xf numFmtId="0" fontId="44" fillId="0" borderId="44" xfId="0" applyFont="1" applyBorder="1" applyAlignment="1">
      <alignment horizontal="left"/>
    </xf>
    <xf numFmtId="10" fontId="44" fillId="0" borderId="21" xfId="1" applyNumberFormat="1" applyFont="1" applyBorder="1" applyAlignment="1">
      <alignment horizontal="right" vertical="center"/>
    </xf>
    <xf numFmtId="10" fontId="44" fillId="0" borderId="43" xfId="1" applyNumberFormat="1" applyFont="1" applyBorder="1" applyAlignment="1">
      <alignment horizontal="right" vertical="center"/>
    </xf>
    <xf numFmtId="10" fontId="44" fillId="0" borderId="44" xfId="1" applyNumberFormat="1" applyFont="1" applyBorder="1" applyAlignment="1">
      <alignment horizontal="right" vertical="center"/>
    </xf>
    <xf numFmtId="10" fontId="44" fillId="0" borderId="21" xfId="1" applyNumberFormat="1" applyFont="1" applyBorder="1" applyAlignment="1">
      <alignment horizontal="center"/>
    </xf>
    <xf numFmtId="10" fontId="44" fillId="0" borderId="44" xfId="1" applyNumberFormat="1" applyFont="1" applyBorder="1" applyAlignment="1">
      <alignment horizontal="center"/>
    </xf>
    <xf numFmtId="170" fontId="44" fillId="0" borderId="21" xfId="53" applyNumberFormat="1" applyFont="1" applyBorder="1" applyAlignment="1">
      <alignment horizontal="right"/>
    </xf>
    <xf numFmtId="170" fontId="44" fillId="0" borderId="49" xfId="53" applyNumberFormat="1" applyFont="1" applyBorder="1" applyAlignment="1">
      <alignment horizontal="right"/>
    </xf>
    <xf numFmtId="0" fontId="45" fillId="0" borderId="21" xfId="0" applyFont="1" applyBorder="1" applyAlignment="1">
      <alignment horizontal="left"/>
    </xf>
    <xf numFmtId="0" fontId="40" fillId="0" borderId="40" xfId="0" applyFont="1" applyBorder="1" applyAlignment="1">
      <alignment horizontal="justify" vertical="center" wrapText="1"/>
    </xf>
    <xf numFmtId="0" fontId="40" fillId="0" borderId="41" xfId="0" applyFont="1" applyBorder="1" applyAlignment="1">
      <alignment horizontal="justify" vertical="center" wrapText="1"/>
    </xf>
    <xf numFmtId="0" fontId="40" fillId="0" borderId="42" xfId="0" applyFont="1" applyBorder="1" applyAlignment="1">
      <alignment horizontal="justify" vertical="center" wrapText="1"/>
    </xf>
    <xf numFmtId="0" fontId="40" fillId="0" borderId="21" xfId="0" applyFont="1" applyBorder="1" applyAlignment="1">
      <alignment horizontal="center"/>
    </xf>
    <xf numFmtId="0" fontId="40" fillId="0" borderId="43" xfId="0" applyFont="1" applyBorder="1" applyAlignment="1">
      <alignment horizontal="center"/>
    </xf>
    <xf numFmtId="0" fontId="40" fillId="0" borderId="44" xfId="0" applyFont="1" applyBorder="1" applyAlignment="1">
      <alignment horizontal="center"/>
    </xf>
    <xf numFmtId="0" fontId="40" fillId="0" borderId="49" xfId="0" applyFont="1" applyBorder="1" applyAlignment="1">
      <alignment horizontal="center"/>
    </xf>
    <xf numFmtId="0" fontId="44" fillId="35" borderId="24" xfId="0" applyFont="1" applyFill="1" applyBorder="1" applyAlignment="1">
      <alignment horizontal="center"/>
    </xf>
    <xf numFmtId="0" fontId="44" fillId="35" borderId="22" xfId="0" applyFont="1" applyFill="1" applyBorder="1" applyAlignment="1">
      <alignment horizontal="center"/>
    </xf>
    <xf numFmtId="0" fontId="44" fillId="35" borderId="25" xfId="0" applyFont="1" applyFill="1" applyBorder="1" applyAlignment="1">
      <alignment horizontal="center"/>
    </xf>
    <xf numFmtId="0" fontId="40" fillId="34" borderId="1" xfId="0" applyFont="1" applyFill="1" applyBorder="1" applyAlignment="1">
      <alignment horizontal="left" vertical="center"/>
    </xf>
    <xf numFmtId="0" fontId="44" fillId="0" borderId="21" xfId="0" applyFont="1" applyBorder="1" applyAlignment="1">
      <alignment horizontal="justify" vertical="center"/>
    </xf>
    <xf numFmtId="0" fontId="44" fillId="0" borderId="43" xfId="0" applyFont="1" applyBorder="1" applyAlignment="1">
      <alignment horizontal="justify" vertical="center"/>
    </xf>
    <xf numFmtId="0" fontId="44" fillId="0" borderId="44" xfId="0" applyFont="1" applyBorder="1" applyAlignment="1">
      <alignment horizontal="justify" vertical="center"/>
    </xf>
    <xf numFmtId="170" fontId="40" fillId="0" borderId="21" xfId="53" applyNumberFormat="1" applyFont="1" applyBorder="1" applyAlignment="1">
      <alignment horizontal="right" vertical="center"/>
    </xf>
    <xf numFmtId="170" fontId="40" fillId="0" borderId="43" xfId="53" applyNumberFormat="1" applyFont="1" applyBorder="1" applyAlignment="1">
      <alignment horizontal="right" vertical="center"/>
    </xf>
    <xf numFmtId="170" fontId="40" fillId="0" borderId="44" xfId="53" applyNumberFormat="1" applyFont="1" applyBorder="1" applyAlignment="1">
      <alignment horizontal="right" vertical="center"/>
    </xf>
    <xf numFmtId="10" fontId="40" fillId="0" borderId="51" xfId="0" applyNumberFormat="1" applyFont="1" applyBorder="1" applyAlignment="1">
      <alignment horizontal="center"/>
    </xf>
    <xf numFmtId="10" fontId="40" fillId="0" borderId="52" xfId="0" applyNumberFormat="1" applyFont="1" applyBorder="1" applyAlignment="1">
      <alignment horizontal="center"/>
    </xf>
    <xf numFmtId="170" fontId="40" fillId="0" borderId="51" xfId="53" applyNumberFormat="1" applyFont="1" applyBorder="1" applyAlignment="1">
      <alignment horizontal="right"/>
    </xf>
    <xf numFmtId="170" fontId="40" fillId="0" borderId="47" xfId="53" applyNumberFormat="1" applyFont="1" applyBorder="1" applyAlignment="1">
      <alignment horizontal="right"/>
    </xf>
    <xf numFmtId="0" fontId="0" fillId="0" borderId="1" xfId="0" applyBorder="1" applyAlignment="1">
      <alignment horizontal="left"/>
    </xf>
    <xf numFmtId="0" fontId="45" fillId="0" borderId="21" xfId="0" applyFont="1" applyBorder="1" applyAlignment="1">
      <alignment horizontal="left" vertical="center"/>
    </xf>
    <xf numFmtId="170" fontId="44" fillId="0" borderId="21" xfId="53" applyNumberFormat="1" applyFont="1" applyBorder="1" applyAlignment="1">
      <alignment horizontal="right" vertical="center"/>
    </xf>
    <xf numFmtId="170" fontId="44" fillId="0" borderId="43" xfId="53" applyNumberFormat="1" applyFont="1" applyBorder="1" applyAlignment="1">
      <alignment horizontal="right" vertical="center"/>
    </xf>
    <xf numFmtId="170" fontId="44" fillId="0" borderId="44" xfId="53" applyNumberFormat="1" applyFont="1" applyBorder="1" applyAlignment="1">
      <alignment horizontal="right" vertical="center"/>
    </xf>
    <xf numFmtId="0" fontId="51" fillId="0" borderId="21" xfId="0" applyFont="1" applyBorder="1" applyAlignment="1">
      <alignment horizontal="left" vertical="center" wrapText="1"/>
    </xf>
    <xf numFmtId="0" fontId="51" fillId="0" borderId="43" xfId="0" applyFont="1" applyBorder="1" applyAlignment="1">
      <alignment horizontal="left" vertical="center" wrapText="1"/>
    </xf>
    <xf numFmtId="0" fontId="51" fillId="0" borderId="44" xfId="0" applyFont="1" applyBorder="1" applyAlignment="1">
      <alignment horizontal="left" vertical="center" wrapText="1"/>
    </xf>
    <xf numFmtId="0" fontId="40" fillId="0" borderId="48" xfId="0" applyFont="1" applyBorder="1" applyAlignment="1">
      <alignment horizontal="center"/>
    </xf>
    <xf numFmtId="0" fontId="40" fillId="36" borderId="48" xfId="0" applyFont="1" applyFill="1" applyBorder="1" applyAlignment="1">
      <alignment horizontal="center" vertical="center"/>
    </xf>
    <xf numFmtId="0" fontId="40" fillId="36" borderId="43" xfId="0" applyFont="1" applyFill="1" applyBorder="1" applyAlignment="1">
      <alignment horizontal="center" vertical="center"/>
    </xf>
    <xf numFmtId="0" fontId="40" fillId="36" borderId="49" xfId="0" applyFont="1" applyFill="1" applyBorder="1" applyAlignment="1">
      <alignment horizontal="center" vertical="center"/>
    </xf>
    <xf numFmtId="0" fontId="45" fillId="0" borderId="43" xfId="0" applyFont="1" applyBorder="1" applyAlignment="1">
      <alignment horizontal="left" vertical="center"/>
    </xf>
    <xf numFmtId="0" fontId="45" fillId="0" borderId="44" xfId="0" applyFont="1" applyBorder="1" applyAlignment="1">
      <alignment horizontal="left" vertical="center"/>
    </xf>
    <xf numFmtId="44" fontId="44" fillId="0" borderId="21" xfId="53" applyFont="1" applyBorder="1" applyAlignment="1">
      <alignment horizontal="center" vertical="center"/>
    </xf>
    <xf numFmtId="44" fontId="44" fillId="0" borderId="43" xfId="53" applyFont="1" applyBorder="1" applyAlignment="1">
      <alignment horizontal="center" vertical="center"/>
    </xf>
    <xf numFmtId="44" fontId="44" fillId="0" borderId="44" xfId="53" applyFont="1" applyBorder="1" applyAlignment="1">
      <alignment horizontal="center" vertical="center"/>
    </xf>
    <xf numFmtId="0" fontId="0" fillId="0" borderId="21" xfId="0"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40" fillId="35" borderId="21" xfId="0" applyFont="1" applyFill="1" applyBorder="1" applyAlignment="1">
      <alignment horizontal="left"/>
    </xf>
    <xf numFmtId="0" fontId="40" fillId="35" borderId="43" xfId="0" applyFont="1" applyFill="1" applyBorder="1" applyAlignment="1">
      <alignment horizontal="left"/>
    </xf>
    <xf numFmtId="0" fontId="40" fillId="35" borderId="44" xfId="0" applyFont="1" applyFill="1" applyBorder="1" applyAlignment="1">
      <alignment horizontal="left"/>
    </xf>
    <xf numFmtId="0" fontId="44" fillId="35" borderId="45" xfId="0" applyFont="1" applyFill="1" applyBorder="1" applyAlignment="1">
      <alignment horizontal="center"/>
    </xf>
    <xf numFmtId="0" fontId="44" fillId="35" borderId="46" xfId="0" applyFont="1" applyFill="1" applyBorder="1" applyAlignment="1">
      <alignment horizontal="center"/>
    </xf>
    <xf numFmtId="0" fontId="44" fillId="35" borderId="47" xfId="0" applyFont="1" applyFill="1" applyBorder="1" applyAlignment="1">
      <alignment horizontal="center"/>
    </xf>
    <xf numFmtId="166" fontId="40" fillId="0" borderId="21" xfId="53" applyNumberFormat="1" applyFont="1" applyBorder="1" applyAlignment="1">
      <alignment horizontal="right" vertical="center"/>
    </xf>
    <xf numFmtId="166" fontId="40" fillId="0" borderId="43" xfId="53" applyNumberFormat="1" applyFont="1" applyBorder="1" applyAlignment="1">
      <alignment horizontal="right" vertical="center"/>
    </xf>
    <xf numFmtId="166" fontId="40" fillId="0" borderId="44" xfId="53" applyNumberFormat="1" applyFont="1" applyBorder="1" applyAlignment="1">
      <alignment horizontal="right" vertical="center"/>
    </xf>
    <xf numFmtId="0" fontId="44" fillId="35" borderId="52" xfId="0" applyFont="1" applyFill="1" applyBorder="1" applyAlignment="1">
      <alignment horizontal="center"/>
    </xf>
    <xf numFmtId="0" fontId="40" fillId="0" borderId="48" xfId="0" applyFont="1" applyBorder="1" applyAlignment="1">
      <alignment horizontal="center" vertical="center"/>
    </xf>
    <xf numFmtId="0" fontId="40" fillId="35" borderId="48" xfId="0" applyFont="1" applyFill="1" applyBorder="1" applyAlignment="1">
      <alignment horizontal="center"/>
    </xf>
    <xf numFmtId="0" fontId="40" fillId="35" borderId="43" xfId="0" applyFont="1" applyFill="1" applyBorder="1" applyAlignment="1">
      <alignment horizontal="center"/>
    </xf>
    <xf numFmtId="0" fontId="40" fillId="35" borderId="49" xfId="0" applyFont="1" applyFill="1" applyBorder="1" applyAlignment="1">
      <alignment horizontal="center"/>
    </xf>
    <xf numFmtId="0" fontId="0" fillId="0" borderId="21"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21" xfId="0" applyBorder="1"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40" fillId="0" borderId="67" xfId="0" applyFont="1" applyBorder="1" applyAlignment="1">
      <alignment horizontal="left" vertical="center"/>
    </xf>
    <xf numFmtId="0" fontId="40" fillId="0" borderId="56" xfId="0" applyFont="1" applyBorder="1" applyAlignment="1">
      <alignment horizontal="left" vertical="center"/>
    </xf>
    <xf numFmtId="0" fontId="40" fillId="0" borderId="39" xfId="0" applyFont="1" applyBorder="1" applyAlignment="1">
      <alignment horizontal="left" vertical="center"/>
    </xf>
    <xf numFmtId="0" fontId="40" fillId="0" borderId="48" xfId="0" applyFont="1" applyBorder="1" applyAlignment="1">
      <alignment horizontal="left" vertical="center"/>
    </xf>
    <xf numFmtId="0" fontId="40" fillId="0" borderId="49" xfId="0" applyFont="1" applyBorder="1" applyAlignment="1">
      <alignment horizontal="left" vertical="center"/>
    </xf>
    <xf numFmtId="0" fontId="44" fillId="0" borderId="1" xfId="0" applyFont="1" applyBorder="1" applyAlignment="1">
      <alignment horizontal="justify" vertical="center"/>
    </xf>
    <xf numFmtId="0" fontId="45" fillId="0" borderId="21" xfId="0" applyFont="1" applyBorder="1" applyAlignment="1">
      <alignment horizontal="left" vertical="center" wrapText="1"/>
    </xf>
    <xf numFmtId="10" fontId="51" fillId="0" borderId="21" xfId="53" applyNumberFormat="1" applyFont="1" applyBorder="1" applyAlignment="1">
      <alignment horizontal="right" vertical="center" wrapText="1"/>
    </xf>
    <xf numFmtId="10" fontId="51" fillId="0" borderId="43" xfId="53" applyNumberFormat="1" applyFont="1" applyBorder="1" applyAlignment="1">
      <alignment horizontal="right" vertical="center" wrapText="1"/>
    </xf>
    <xf numFmtId="10" fontId="51" fillId="0" borderId="44" xfId="53" applyNumberFormat="1" applyFont="1" applyBorder="1" applyAlignment="1">
      <alignment horizontal="right" vertical="center" wrapText="1"/>
    </xf>
    <xf numFmtId="0" fontId="40" fillId="0" borderId="1" xfId="0" applyFont="1" applyBorder="1" applyAlignment="1">
      <alignment horizontal="center" vertical="center"/>
    </xf>
    <xf numFmtId="0" fontId="40" fillId="0" borderId="1" xfId="0" applyFont="1" applyBorder="1" applyAlignment="1">
      <alignment horizontal="center"/>
    </xf>
    <xf numFmtId="44" fontId="44" fillId="0" borderId="1" xfId="53" applyFont="1" applyBorder="1" applyAlignment="1">
      <alignment horizontal="center" vertical="top" wrapText="1"/>
    </xf>
    <xf numFmtId="44" fontId="51" fillId="0" borderId="21" xfId="53" applyFont="1" applyBorder="1" applyAlignment="1">
      <alignment horizontal="center" vertical="center" wrapText="1"/>
    </xf>
    <xf numFmtId="44" fontId="51" fillId="0" borderId="43" xfId="53" applyFont="1" applyBorder="1" applyAlignment="1">
      <alignment horizontal="center" vertical="center" wrapText="1"/>
    </xf>
    <xf numFmtId="44" fontId="51" fillId="0" borderId="44" xfId="53" applyFont="1" applyBorder="1" applyAlignment="1">
      <alignment horizontal="center" vertical="center" wrapText="1"/>
    </xf>
    <xf numFmtId="0" fontId="40" fillId="0" borderId="51" xfId="0" applyFont="1" applyBorder="1" applyAlignment="1">
      <alignment horizontal="center" vertical="center"/>
    </xf>
    <xf numFmtId="0" fontId="40" fillId="0" borderId="46" xfId="0" applyFont="1" applyBorder="1" applyAlignment="1">
      <alignment horizontal="center" vertical="center"/>
    </xf>
    <xf numFmtId="0" fontId="40" fillId="0" borderId="52" xfId="0" applyFont="1" applyBorder="1" applyAlignment="1">
      <alignment horizontal="center" vertical="center"/>
    </xf>
    <xf numFmtId="10" fontId="40" fillId="0" borderId="51" xfId="53" applyNumberFormat="1" applyFont="1" applyBorder="1" applyAlignment="1">
      <alignment horizontal="right" vertical="center"/>
    </xf>
    <xf numFmtId="44" fontId="40" fillId="0" borderId="46" xfId="53" applyFont="1" applyBorder="1" applyAlignment="1">
      <alignment horizontal="right" vertical="center"/>
    </xf>
    <xf numFmtId="44" fontId="40" fillId="0" borderId="52" xfId="53" applyFont="1" applyBorder="1" applyAlignment="1">
      <alignment horizontal="right" vertical="center"/>
    </xf>
    <xf numFmtId="0" fontId="0" fillId="0" borderId="1" xfId="0" applyBorder="1" applyAlignment="1">
      <alignment horizontal="left" wrapText="1"/>
    </xf>
    <xf numFmtId="0" fontId="0" fillId="0" borderId="1" xfId="0" applyBorder="1" applyAlignment="1">
      <alignment horizontal="center"/>
    </xf>
    <xf numFmtId="0" fontId="0" fillId="0" borderId="0" xfId="0" applyBorder="1" applyAlignment="1">
      <alignment horizontal="left"/>
    </xf>
    <xf numFmtId="0" fontId="40" fillId="0" borderId="55" xfId="0" applyFont="1" applyBorder="1" applyAlignment="1">
      <alignment horizontal="center" vertical="center"/>
    </xf>
    <xf numFmtId="0" fontId="40" fillId="0" borderId="9" xfId="0" applyFont="1" applyBorder="1" applyAlignment="1">
      <alignment horizontal="center" vertical="center"/>
    </xf>
    <xf numFmtId="44" fontId="40" fillId="0" borderId="1" xfId="53" applyFont="1" applyBorder="1" applyAlignment="1">
      <alignment horizontal="center"/>
    </xf>
    <xf numFmtId="0" fontId="44" fillId="35" borderId="36" xfId="0" applyFont="1" applyFill="1" applyBorder="1" applyAlignment="1">
      <alignment horizontal="center"/>
    </xf>
    <xf numFmtId="0" fontId="44" fillId="35" borderId="23" xfId="0" applyFont="1" applyFill="1" applyBorder="1" applyAlignment="1">
      <alignment horizontal="center"/>
    </xf>
    <xf numFmtId="0" fontId="40" fillId="36" borderId="40" xfId="0" applyFont="1" applyFill="1" applyBorder="1" applyAlignment="1">
      <alignment horizontal="left" vertical="center"/>
    </xf>
    <xf numFmtId="0" fontId="40" fillId="36" borderId="41" xfId="0" applyFont="1" applyFill="1" applyBorder="1" applyAlignment="1">
      <alignment horizontal="left" vertical="center"/>
    </xf>
    <xf numFmtId="0" fontId="40" fillId="36" borderId="42" xfId="0" applyFont="1" applyFill="1" applyBorder="1" applyAlignment="1">
      <alignment horizontal="left" vertical="center"/>
    </xf>
    <xf numFmtId="0" fontId="53" fillId="0" borderId="21" xfId="0" applyFont="1" applyBorder="1" applyAlignment="1">
      <alignment horizontal="left" vertical="center" wrapText="1"/>
    </xf>
    <xf numFmtId="0" fontId="53" fillId="0" borderId="43" xfId="0" applyFont="1" applyBorder="1" applyAlignment="1">
      <alignment horizontal="left" vertical="center" wrapText="1"/>
    </xf>
    <xf numFmtId="0" fontId="53" fillId="0" borderId="44" xfId="0" applyFont="1" applyBorder="1" applyAlignment="1">
      <alignment horizontal="left" vertical="center" wrapText="1"/>
    </xf>
    <xf numFmtId="0" fontId="44" fillId="0" borderId="1" xfId="0" applyFont="1" applyBorder="1" applyAlignment="1">
      <alignment horizontal="center" vertical="center"/>
    </xf>
    <xf numFmtId="0" fontId="40" fillId="0" borderId="45" xfId="0" applyFont="1" applyBorder="1" applyAlignment="1">
      <alignment horizontal="center" vertical="center"/>
    </xf>
    <xf numFmtId="166" fontId="40" fillId="0" borderId="13" xfId="0" applyNumberFormat="1" applyFont="1" applyBorder="1" applyAlignment="1">
      <alignment horizontal="center" vertical="center"/>
    </xf>
    <xf numFmtId="0" fontId="50" fillId="0" borderId="45" xfId="0" applyFont="1" applyBorder="1" applyAlignment="1">
      <alignment horizontal="left"/>
    </xf>
    <xf numFmtId="0" fontId="50" fillId="0" borderId="46" xfId="0" applyFont="1" applyBorder="1" applyAlignment="1">
      <alignment horizontal="left"/>
    </xf>
    <xf numFmtId="0" fontId="50" fillId="0" borderId="52" xfId="0" applyFont="1" applyBorder="1" applyAlignment="1">
      <alignment horizontal="left"/>
    </xf>
    <xf numFmtId="166" fontId="44" fillId="0" borderId="1" xfId="0" applyNumberFormat="1" applyFont="1" applyBorder="1" applyAlignment="1">
      <alignment horizontal="center" vertical="center"/>
    </xf>
    <xf numFmtId="0" fontId="44" fillId="0" borderId="18" xfId="0" applyFont="1" applyBorder="1" applyAlignment="1">
      <alignment horizontal="center" vertical="center" wrapText="1"/>
    </xf>
    <xf numFmtId="0" fontId="44" fillId="0" borderId="53" xfId="0" applyFont="1" applyBorder="1" applyAlignment="1">
      <alignment horizontal="center" vertical="center" wrapText="1"/>
    </xf>
    <xf numFmtId="10" fontId="44" fillId="0" borderId="21" xfId="1" applyNumberFormat="1" applyFont="1" applyBorder="1" applyAlignment="1">
      <alignment horizontal="center" vertical="center"/>
    </xf>
    <xf numFmtId="10" fontId="44" fillId="0" borderId="44" xfId="1" applyNumberFormat="1" applyFont="1" applyBorder="1" applyAlignment="1">
      <alignment horizontal="center" vertical="center"/>
    </xf>
    <xf numFmtId="44" fontId="44" fillId="0" borderId="49" xfId="53" applyFont="1" applyBorder="1" applyAlignment="1">
      <alignment horizontal="center" vertical="center"/>
    </xf>
    <xf numFmtId="10" fontId="40" fillId="0" borderId="21" xfId="1" applyNumberFormat="1" applyFont="1" applyBorder="1" applyAlignment="1">
      <alignment horizontal="center" vertical="center"/>
    </xf>
    <xf numFmtId="10" fontId="40" fillId="0" borderId="44" xfId="1" applyNumberFormat="1" applyFont="1" applyBorder="1" applyAlignment="1">
      <alignment horizontal="center" vertical="center"/>
    </xf>
    <xf numFmtId="44" fontId="40" fillId="0" borderId="21" xfId="53" applyFont="1" applyBorder="1" applyAlignment="1">
      <alignment horizontal="center" vertical="center"/>
    </xf>
    <xf numFmtId="44" fontId="40" fillId="0" borderId="49" xfId="53" applyFont="1" applyBorder="1" applyAlignment="1">
      <alignment horizontal="center" vertical="center"/>
    </xf>
    <xf numFmtId="0" fontId="40" fillId="0" borderId="55" xfId="0" applyFont="1" applyBorder="1" applyAlignment="1">
      <alignment horizontal="center"/>
    </xf>
    <xf numFmtId="0" fontId="40" fillId="0" borderId="41" xfId="0" applyFont="1" applyBorder="1" applyAlignment="1">
      <alignment horizontal="center"/>
    </xf>
    <xf numFmtId="0" fontId="40" fillId="0" borderId="54" xfId="0" applyFont="1" applyBorder="1" applyAlignment="1">
      <alignment horizontal="center"/>
    </xf>
    <xf numFmtId="0" fontId="40" fillId="0" borderId="42" xfId="0" applyFont="1" applyBorder="1" applyAlignment="1">
      <alignment horizontal="center"/>
    </xf>
    <xf numFmtId="44" fontId="44" fillId="0" borderId="21" xfId="53" applyFont="1" applyBorder="1" applyAlignment="1">
      <alignment horizontal="center"/>
    </xf>
    <xf numFmtId="44" fontId="44" fillId="0" borderId="49" xfId="53" applyFont="1" applyBorder="1" applyAlignment="1">
      <alignment horizontal="center"/>
    </xf>
    <xf numFmtId="0" fontId="51" fillId="0" borderId="21" xfId="0" applyFont="1" applyBorder="1" applyAlignment="1">
      <alignment horizontal="left" vertical="top" wrapText="1"/>
    </xf>
    <xf numFmtId="0" fontId="51" fillId="0" borderId="43" xfId="0" applyFont="1" applyBorder="1" applyAlignment="1">
      <alignment horizontal="left" vertical="top" wrapText="1"/>
    </xf>
    <xf numFmtId="0" fontId="51" fillId="0" borderId="44" xfId="0" applyFont="1" applyBorder="1" applyAlignment="1">
      <alignment horizontal="left" vertical="top" wrapText="1"/>
    </xf>
    <xf numFmtId="0" fontId="53" fillId="0" borderId="21"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44" xfId="0" applyFont="1" applyBorder="1" applyAlignment="1">
      <alignment horizontal="center" vertical="center" wrapText="1"/>
    </xf>
    <xf numFmtId="10" fontId="40" fillId="0" borderId="21" xfId="1" applyNumberFormat="1" applyFont="1" applyBorder="1" applyAlignment="1">
      <alignment horizontal="center"/>
    </xf>
    <xf numFmtId="10" fontId="40" fillId="0" borderId="44" xfId="1" applyNumberFormat="1" applyFont="1" applyBorder="1" applyAlignment="1">
      <alignment horizontal="center"/>
    </xf>
    <xf numFmtId="44" fontId="40" fillId="0" borderId="21" xfId="53" applyFont="1" applyBorder="1" applyAlignment="1">
      <alignment horizontal="center"/>
    </xf>
    <xf numFmtId="44" fontId="40" fillId="0" borderId="49" xfId="53" applyFont="1" applyBorder="1" applyAlignment="1">
      <alignment horizontal="center"/>
    </xf>
    <xf numFmtId="0" fontId="51" fillId="34" borderId="21" xfId="0" applyFont="1" applyFill="1" applyBorder="1" applyAlignment="1">
      <alignment horizontal="left" vertical="center" wrapText="1"/>
    </xf>
    <xf numFmtId="0" fontId="51" fillId="34" borderId="43" xfId="0" applyFont="1" applyFill="1" applyBorder="1" applyAlignment="1">
      <alignment horizontal="left" vertical="center" wrapText="1"/>
    </xf>
    <xf numFmtId="0" fontId="51" fillId="34" borderId="44" xfId="0" applyFont="1" applyFill="1" applyBorder="1" applyAlignment="1">
      <alignment horizontal="left" vertical="center" wrapText="1"/>
    </xf>
    <xf numFmtId="0" fontId="51" fillId="0" borderId="48" xfId="0" applyFont="1" applyFill="1" applyBorder="1" applyAlignment="1">
      <alignment horizontal="center" vertical="center" wrapText="1"/>
    </xf>
    <xf numFmtId="0" fontId="51" fillId="0" borderId="44" xfId="0" applyFont="1" applyFill="1" applyBorder="1" applyAlignment="1">
      <alignment horizontal="center" vertical="center" wrapText="1"/>
    </xf>
    <xf numFmtId="0" fontId="51" fillId="0" borderId="21" xfId="0" applyFont="1" applyFill="1" applyBorder="1" applyAlignment="1">
      <alignment horizontal="center" vertical="center" wrapText="1"/>
    </xf>
    <xf numFmtId="44" fontId="53" fillId="0" borderId="21" xfId="0" applyNumberFormat="1" applyFont="1" applyFill="1" applyBorder="1" applyAlignment="1">
      <alignment horizontal="center" vertical="center" wrapText="1"/>
    </xf>
    <xf numFmtId="0" fontId="53" fillId="0" borderId="44" xfId="0" applyFont="1" applyFill="1" applyBorder="1" applyAlignment="1">
      <alignment horizontal="center" vertical="center" wrapText="1"/>
    </xf>
    <xf numFmtId="44" fontId="53" fillId="0" borderId="44" xfId="0" applyNumberFormat="1" applyFont="1" applyFill="1" applyBorder="1" applyAlignment="1">
      <alignment horizontal="center" vertical="center" wrapText="1"/>
    </xf>
    <xf numFmtId="0" fontId="51" fillId="0" borderId="45" xfId="0" applyFont="1" applyFill="1" applyBorder="1" applyAlignment="1">
      <alignment horizontal="center" vertical="center" wrapText="1"/>
    </xf>
    <xf numFmtId="0" fontId="51" fillId="0" borderId="52" xfId="0" applyFont="1" applyFill="1" applyBorder="1" applyAlignment="1">
      <alignment horizontal="center" vertical="center" wrapText="1"/>
    </xf>
    <xf numFmtId="0" fontId="51" fillId="0" borderId="40" xfId="0" applyFont="1" applyFill="1" applyBorder="1" applyAlignment="1">
      <alignment horizontal="center" vertical="center" wrapText="1"/>
    </xf>
    <xf numFmtId="0" fontId="51" fillId="0" borderId="54" xfId="0" applyFont="1" applyFill="1" applyBorder="1" applyAlignment="1">
      <alignment horizontal="center" vertical="center" wrapText="1"/>
    </xf>
    <xf numFmtId="0" fontId="51" fillId="0" borderId="51" xfId="0" applyFont="1" applyFill="1" applyBorder="1" applyAlignment="1">
      <alignment horizontal="center" vertical="center" wrapText="1"/>
    </xf>
    <xf numFmtId="0" fontId="51" fillId="0" borderId="55" xfId="0" applyFont="1" applyFill="1" applyBorder="1" applyAlignment="1">
      <alignment horizontal="center" vertical="center" wrapText="1"/>
    </xf>
    <xf numFmtId="0" fontId="51" fillId="0" borderId="13" xfId="0" applyFont="1" applyFill="1" applyBorder="1" applyAlignment="1">
      <alignment horizontal="center" vertical="center" wrapText="1"/>
    </xf>
    <xf numFmtId="0" fontId="51" fillId="0" borderId="9"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51" fillId="0" borderId="14" xfId="0" applyFont="1" applyFill="1" applyBorder="1" applyAlignment="1">
      <alignment horizontal="center" vertical="center" wrapText="1"/>
    </xf>
    <xf numFmtId="0" fontId="51" fillId="0" borderId="7" xfId="0" applyFont="1" applyFill="1" applyBorder="1" applyAlignment="1">
      <alignment horizontal="center" vertical="center" wrapText="1"/>
    </xf>
    <xf numFmtId="0" fontId="43" fillId="35" borderId="15" xfId="0" applyFont="1" applyFill="1" applyBorder="1" applyAlignment="1">
      <alignment horizontal="center"/>
    </xf>
    <xf numFmtId="0" fontId="43" fillId="35" borderId="16" xfId="0" applyFont="1" applyFill="1" applyBorder="1" applyAlignment="1">
      <alignment horizontal="center"/>
    </xf>
    <xf numFmtId="0" fontId="43" fillId="35" borderId="17" xfId="0" applyFont="1" applyFill="1" applyBorder="1" applyAlignment="1">
      <alignment horizontal="center"/>
    </xf>
    <xf numFmtId="0" fontId="44" fillId="0" borderId="0" xfId="0" applyFont="1" applyBorder="1" applyAlignment="1">
      <alignment horizontal="center" vertical="center"/>
    </xf>
    <xf numFmtId="0" fontId="44" fillId="0" borderId="53" xfId="0" applyFont="1" applyBorder="1" applyAlignment="1">
      <alignment horizontal="center" vertical="center"/>
    </xf>
    <xf numFmtId="0" fontId="40" fillId="0" borderId="19" xfId="0" applyFont="1" applyBorder="1" applyAlignment="1">
      <alignment horizontal="center" vertical="center"/>
    </xf>
    <xf numFmtId="0" fontId="40" fillId="0" borderId="20" xfId="0" applyFont="1" applyBorder="1" applyAlignment="1">
      <alignment horizontal="center" vertical="center"/>
    </xf>
    <xf numFmtId="0" fontId="54" fillId="0" borderId="24" xfId="0" applyFont="1" applyBorder="1" applyAlignment="1">
      <alignment horizontal="center"/>
    </xf>
    <xf numFmtId="0" fontId="54" fillId="0" borderId="25" xfId="0" applyFont="1" applyBorder="1" applyAlignment="1">
      <alignment horizontal="center"/>
    </xf>
    <xf numFmtId="168" fontId="40" fillId="0" borderId="0" xfId="0" applyNumberFormat="1" applyFont="1" applyBorder="1" applyAlignment="1">
      <alignment horizontal="center" vertical="center"/>
    </xf>
    <xf numFmtId="0" fontId="40" fillId="0" borderId="0" xfId="0" applyFont="1" applyBorder="1" applyAlignment="1">
      <alignment horizontal="center" vertical="center"/>
    </xf>
    <xf numFmtId="168" fontId="44" fillId="0" borderId="53" xfId="0" applyNumberFormat="1" applyFont="1" applyBorder="1" applyAlignment="1">
      <alignment horizontal="center" vertical="center"/>
    </xf>
    <xf numFmtId="0" fontId="44" fillId="0" borderId="36" xfId="0" applyFont="1" applyBorder="1" applyAlignment="1">
      <alignment horizontal="left"/>
    </xf>
    <xf numFmtId="0" fontId="44" fillId="0" borderId="37" xfId="0" applyFont="1" applyBorder="1" applyAlignment="1">
      <alignment horizontal="left"/>
    </xf>
    <xf numFmtId="0" fontId="17" fillId="39" borderId="15" xfId="0" applyFont="1" applyFill="1" applyBorder="1" applyAlignment="1">
      <alignment horizontal="center" vertical="center"/>
    </xf>
    <xf numFmtId="0" fontId="17" fillId="39" borderId="16" xfId="0" applyFont="1" applyFill="1" applyBorder="1" applyAlignment="1">
      <alignment horizontal="center" vertical="center"/>
    </xf>
    <xf numFmtId="0" fontId="17" fillId="39" borderId="17" xfId="0" applyFont="1" applyFill="1" applyBorder="1" applyAlignment="1">
      <alignment horizontal="center" vertical="center"/>
    </xf>
    <xf numFmtId="0" fontId="17" fillId="33" borderId="15" xfId="0" applyFont="1" applyFill="1" applyBorder="1" applyAlignment="1">
      <alignment horizontal="center" vertical="center"/>
    </xf>
    <xf numFmtId="0" fontId="17" fillId="33" borderId="16" xfId="0" applyFont="1" applyFill="1" applyBorder="1" applyAlignment="1">
      <alignment horizontal="center" vertical="center"/>
    </xf>
    <xf numFmtId="0" fontId="17" fillId="33" borderId="17" xfId="0" applyFont="1" applyFill="1" applyBorder="1" applyAlignment="1">
      <alignment horizontal="center" vertical="center"/>
    </xf>
    <xf numFmtId="0" fontId="17" fillId="33" borderId="21" xfId="0" applyFont="1" applyFill="1" applyBorder="1" applyAlignment="1">
      <alignment horizontal="center"/>
    </xf>
    <xf numFmtId="0" fontId="17" fillId="33" borderId="43" xfId="0" applyFont="1" applyFill="1" applyBorder="1" applyAlignment="1">
      <alignment horizontal="center"/>
    </xf>
    <xf numFmtId="0" fontId="17" fillId="33" borderId="44" xfId="0" applyFont="1" applyFill="1" applyBorder="1" applyAlignment="1">
      <alignment horizontal="center"/>
    </xf>
    <xf numFmtId="0" fontId="17" fillId="0" borderId="21" xfId="0" applyFont="1" applyFill="1" applyBorder="1" applyAlignment="1">
      <alignment horizontal="center" vertical="center"/>
    </xf>
    <xf numFmtId="0" fontId="17" fillId="0" borderId="43" xfId="0" applyFont="1" applyFill="1" applyBorder="1" applyAlignment="1">
      <alignment horizontal="center" vertical="center"/>
    </xf>
    <xf numFmtId="0" fontId="17" fillId="0" borderId="44" xfId="0" applyFont="1" applyFill="1" applyBorder="1" applyAlignment="1">
      <alignment horizontal="center" vertical="center"/>
    </xf>
    <xf numFmtId="170" fontId="40" fillId="0" borderId="21" xfId="53" applyNumberFormat="1" applyFont="1" applyBorder="1" applyAlignment="1">
      <alignment horizontal="right"/>
    </xf>
    <xf numFmtId="170" fontId="40" fillId="0" borderId="49" xfId="53" applyNumberFormat="1" applyFont="1" applyBorder="1" applyAlignment="1">
      <alignment horizontal="right"/>
    </xf>
    <xf numFmtId="0" fontId="40" fillId="0" borderId="55" xfId="0" applyFont="1" applyBorder="1" applyAlignment="1">
      <alignment horizontal="right"/>
    </xf>
    <xf numFmtId="0" fontId="40" fillId="0" borderId="42" xfId="0" applyFont="1" applyBorder="1" applyAlignment="1">
      <alignment horizontal="right"/>
    </xf>
    <xf numFmtId="170" fontId="44" fillId="0" borderId="21" xfId="0" applyNumberFormat="1" applyFont="1" applyBorder="1" applyAlignment="1">
      <alignment horizontal="right"/>
    </xf>
    <xf numFmtId="170" fontId="44" fillId="0" borderId="43" xfId="0" applyNumberFormat="1" applyFont="1" applyBorder="1" applyAlignment="1">
      <alignment horizontal="right"/>
    </xf>
    <xf numFmtId="0" fontId="40" fillId="36" borderId="1" xfId="0" applyFont="1" applyFill="1" applyBorder="1" applyAlignment="1">
      <alignment horizontal="center" vertical="center"/>
    </xf>
    <xf numFmtId="170" fontId="44" fillId="0" borderId="21" xfId="53" applyNumberFormat="1" applyFont="1" applyBorder="1" applyAlignment="1">
      <alignment vertical="center"/>
    </xf>
    <xf numFmtId="170" fontId="44" fillId="0" borderId="43" xfId="53" applyNumberFormat="1" applyFont="1" applyBorder="1" applyAlignment="1">
      <alignment vertical="center"/>
    </xf>
    <xf numFmtId="170" fontId="44" fillId="0" borderId="44" xfId="53" applyNumberFormat="1" applyFont="1" applyBorder="1" applyAlignment="1">
      <alignment vertical="center"/>
    </xf>
    <xf numFmtId="170" fontId="40" fillId="0" borderId="21" xfId="53" applyNumberFormat="1" applyFont="1" applyBorder="1" applyAlignment="1">
      <alignment vertical="center"/>
    </xf>
    <xf numFmtId="170" fontId="40" fillId="0" borderId="43" xfId="53" applyNumberFormat="1" applyFont="1" applyBorder="1" applyAlignment="1">
      <alignment vertical="center"/>
    </xf>
    <xf numFmtId="170" fontId="40" fillId="0" borderId="44" xfId="53" applyNumberFormat="1" applyFont="1" applyBorder="1" applyAlignment="1">
      <alignment vertical="center"/>
    </xf>
    <xf numFmtId="0" fontId="44" fillId="0" borderId="1" xfId="0" applyFont="1" applyBorder="1" applyAlignment="1">
      <alignment horizontal="justify" vertical="center" wrapText="1"/>
    </xf>
    <xf numFmtId="0" fontId="40" fillId="35" borderId="55" xfId="0" applyFont="1" applyFill="1" applyBorder="1" applyAlignment="1">
      <alignment horizontal="center"/>
    </xf>
    <xf numFmtId="0" fontId="40" fillId="35" borderId="41" xfId="0" applyFont="1" applyFill="1" applyBorder="1" applyAlignment="1">
      <alignment horizontal="center"/>
    </xf>
    <xf numFmtId="0" fontId="40" fillId="35" borderId="54" xfId="0" applyFont="1" applyFill="1" applyBorder="1" applyAlignment="1">
      <alignment horizontal="center"/>
    </xf>
    <xf numFmtId="0" fontId="44" fillId="35" borderId="40" xfId="0" applyFont="1" applyFill="1" applyBorder="1" applyAlignment="1">
      <alignment horizontal="center"/>
    </xf>
    <xf numFmtId="0" fontId="44" fillId="35" borderId="41" xfId="0" applyFont="1" applyFill="1" applyBorder="1" applyAlignment="1">
      <alignment horizontal="center"/>
    </xf>
    <xf numFmtId="0" fontId="44" fillId="35" borderId="54" xfId="0" applyFont="1" applyFill="1" applyBorder="1" applyAlignment="1">
      <alignment horizontal="center"/>
    </xf>
    <xf numFmtId="0" fontId="40" fillId="0" borderId="55" xfId="0" applyFont="1" applyBorder="1" applyAlignment="1">
      <alignment horizontal="left" vertical="center"/>
    </xf>
    <xf numFmtId="0" fontId="40" fillId="0" borderId="41" xfId="0" applyFont="1" applyBorder="1" applyAlignment="1">
      <alignment horizontal="left" vertical="center"/>
    </xf>
    <xf numFmtId="0" fontId="40" fillId="0" borderId="42" xfId="0" applyFont="1" applyBorder="1" applyAlignment="1">
      <alignment horizontal="left" vertical="center"/>
    </xf>
    <xf numFmtId="44" fontId="44" fillId="0" borderId="21" xfId="53" applyFont="1" applyBorder="1" applyAlignment="1">
      <alignment horizontal="center" vertical="top" wrapText="1"/>
    </xf>
    <xf numFmtId="44" fontId="44" fillId="0" borderId="43" xfId="53" applyFont="1" applyBorder="1" applyAlignment="1">
      <alignment horizontal="center" vertical="top" wrapText="1"/>
    </xf>
    <xf numFmtId="44" fontId="44" fillId="0" borderId="44" xfId="53" applyFont="1" applyBorder="1" applyAlignment="1">
      <alignment horizontal="center" vertical="top" wrapText="1"/>
    </xf>
    <xf numFmtId="0" fontId="40" fillId="0" borderId="51" xfId="0" applyFont="1" applyBorder="1" applyAlignment="1">
      <alignment horizontal="center"/>
    </xf>
    <xf numFmtId="0" fontId="40" fillId="0" borderId="46" xfId="0" applyFont="1" applyBorder="1" applyAlignment="1">
      <alignment horizontal="center"/>
    </xf>
    <xf numFmtId="0" fontId="40" fillId="0" borderId="52" xfId="0" applyFont="1" applyBorder="1" applyAlignment="1">
      <alignment horizontal="center"/>
    </xf>
    <xf numFmtId="44" fontId="40" fillId="0" borderId="51" xfId="53" applyFont="1" applyBorder="1" applyAlignment="1">
      <alignment horizontal="center"/>
    </xf>
    <xf numFmtId="44" fontId="40" fillId="0" borderId="46" xfId="53" applyFont="1" applyBorder="1" applyAlignment="1">
      <alignment horizontal="center"/>
    </xf>
    <xf numFmtId="44" fontId="40" fillId="0" borderId="52" xfId="53" applyFont="1" applyBorder="1" applyAlignment="1">
      <alignment horizontal="center"/>
    </xf>
    <xf numFmtId="170" fontId="44" fillId="0" borderId="49" xfId="53" applyNumberFormat="1" applyFont="1" applyBorder="1" applyAlignment="1">
      <alignment horizontal="right" vertical="center"/>
    </xf>
    <xf numFmtId="170" fontId="40" fillId="0" borderId="49" xfId="53" applyNumberFormat="1" applyFont="1" applyBorder="1" applyAlignment="1">
      <alignment horizontal="right" vertical="center"/>
    </xf>
    <xf numFmtId="170" fontId="53" fillId="0" borderId="21" xfId="0" applyNumberFormat="1" applyFont="1" applyFill="1" applyBorder="1" applyAlignment="1">
      <alignment horizontal="center" vertical="center" wrapText="1"/>
    </xf>
    <xf numFmtId="170" fontId="53" fillId="0" borderId="44" xfId="0" applyNumberFormat="1" applyFont="1" applyFill="1" applyBorder="1" applyAlignment="1">
      <alignment horizontal="center" vertical="center" wrapText="1"/>
    </xf>
    <xf numFmtId="10" fontId="40" fillId="0" borderId="43" xfId="53" applyNumberFormat="1" applyFont="1" applyBorder="1" applyAlignment="1">
      <alignment horizontal="right" vertical="center"/>
    </xf>
    <xf numFmtId="10" fontId="40" fillId="0" borderId="44" xfId="53" applyNumberFormat="1" applyFont="1" applyBorder="1" applyAlignment="1">
      <alignment horizontal="right" vertical="center"/>
    </xf>
    <xf numFmtId="0" fontId="44" fillId="35" borderId="13" xfId="0" applyFont="1" applyFill="1" applyBorder="1" applyAlignment="1">
      <alignment horizontal="center"/>
    </xf>
    <xf numFmtId="0" fontId="40" fillId="36" borderId="68" xfId="0" applyFont="1" applyFill="1" applyBorder="1" applyAlignment="1">
      <alignment horizontal="center" vertical="center"/>
    </xf>
    <xf numFmtId="0" fontId="40" fillId="36" borderId="69" xfId="0" applyFont="1" applyFill="1" applyBorder="1" applyAlignment="1">
      <alignment horizontal="center" vertical="center"/>
    </xf>
    <xf numFmtId="0" fontId="40" fillId="36" borderId="70" xfId="0" applyFont="1" applyFill="1" applyBorder="1" applyAlignment="1">
      <alignment horizontal="center" vertical="center"/>
    </xf>
    <xf numFmtId="44" fontId="44" fillId="0" borderId="21" xfId="53" applyFont="1" applyBorder="1" applyAlignment="1">
      <alignment horizontal="right"/>
    </xf>
    <xf numFmtId="44" fontId="44" fillId="0" borderId="43" xfId="53" applyFont="1" applyBorder="1" applyAlignment="1">
      <alignment horizontal="right"/>
    </xf>
    <xf numFmtId="0" fontId="44" fillId="0" borderId="21" xfId="0" applyFont="1" applyBorder="1" applyAlignment="1">
      <alignment horizontal="justify" vertical="distributed"/>
    </xf>
    <xf numFmtId="0" fontId="44" fillId="0" borderId="43" xfId="0" applyFont="1" applyBorder="1" applyAlignment="1">
      <alignment horizontal="justify" vertical="distributed"/>
    </xf>
    <xf numFmtId="0" fontId="44" fillId="0" borderId="44" xfId="0" applyFont="1" applyBorder="1" applyAlignment="1">
      <alignment horizontal="justify" vertical="distributed"/>
    </xf>
    <xf numFmtId="0" fontId="40" fillId="34" borderId="54" xfId="0" applyFont="1" applyFill="1" applyBorder="1" applyAlignment="1">
      <alignment horizontal="left" vertical="center"/>
    </xf>
    <xf numFmtId="0" fontId="0" fillId="0" borderId="51" xfId="0" applyBorder="1" applyAlignment="1">
      <alignment horizontal="center"/>
    </xf>
    <xf numFmtId="0" fontId="0" fillId="0" borderId="46" xfId="0" applyBorder="1" applyAlignment="1">
      <alignment horizontal="center"/>
    </xf>
    <xf numFmtId="0" fontId="0" fillId="0" borderId="52" xfId="0" applyBorder="1" applyAlignment="1">
      <alignment horizontal="center"/>
    </xf>
    <xf numFmtId="0" fontId="0" fillId="0" borderId="1" xfId="0" applyBorder="1" applyAlignment="1">
      <alignment horizontal="left" vertical="top" wrapText="1"/>
    </xf>
    <xf numFmtId="170" fontId="44" fillId="0" borderId="21" xfId="53" applyNumberFormat="1" applyFont="1" applyBorder="1" applyAlignment="1">
      <alignment horizontal="right" vertical="center" indent="1"/>
    </xf>
    <xf numFmtId="170" fontId="44" fillId="0" borderId="49" xfId="53" applyNumberFormat="1" applyFont="1" applyBorder="1" applyAlignment="1">
      <alignment horizontal="right" vertical="center" indent="1"/>
    </xf>
    <xf numFmtId="170" fontId="40" fillId="0" borderId="21" xfId="53" applyNumberFormat="1" applyFont="1" applyBorder="1" applyAlignment="1">
      <alignment horizontal="right" vertical="center" indent="1"/>
    </xf>
    <xf numFmtId="170" fontId="40" fillId="0" borderId="49" xfId="53" applyNumberFormat="1" applyFont="1" applyBorder="1" applyAlignment="1">
      <alignment horizontal="right" vertical="center" indent="1"/>
    </xf>
    <xf numFmtId="170" fontId="44" fillId="0" borderId="21" xfId="53" applyNumberFormat="1" applyFont="1" applyBorder="1" applyAlignment="1">
      <alignment horizontal="right" indent="1"/>
    </xf>
    <xf numFmtId="170" fontId="44" fillId="0" borderId="49" xfId="53" applyNumberFormat="1" applyFont="1" applyBorder="1" applyAlignment="1">
      <alignment horizontal="right" indent="1"/>
    </xf>
    <xf numFmtId="170" fontId="40" fillId="0" borderId="21" xfId="53" applyNumberFormat="1" applyFont="1" applyBorder="1" applyAlignment="1">
      <alignment horizontal="right" indent="1"/>
    </xf>
    <xf numFmtId="170" fontId="40" fillId="0" borderId="49" xfId="53" applyNumberFormat="1" applyFont="1" applyBorder="1" applyAlignment="1">
      <alignment horizontal="right" indent="1"/>
    </xf>
    <xf numFmtId="0" fontId="40" fillId="36" borderId="48" xfId="0" applyFont="1" applyFill="1" applyBorder="1" applyAlignment="1">
      <alignment horizontal="left" vertical="center"/>
    </xf>
    <xf numFmtId="0" fontId="40" fillId="36" borderId="43" xfId="0" applyFont="1" applyFill="1" applyBorder="1" applyAlignment="1">
      <alignment horizontal="left" vertical="center"/>
    </xf>
    <xf numFmtId="0" fontId="40" fillId="36" borderId="49" xfId="0" applyFont="1" applyFill="1" applyBorder="1" applyAlignment="1">
      <alignment horizontal="left" vertical="center"/>
    </xf>
    <xf numFmtId="0" fontId="40" fillId="36" borderId="36" xfId="0" applyFont="1" applyFill="1" applyBorder="1" applyAlignment="1">
      <alignment horizontal="center" vertical="center"/>
    </xf>
    <xf numFmtId="0" fontId="40" fillId="36" borderId="23" xfId="0" applyFont="1" applyFill="1" applyBorder="1" applyAlignment="1">
      <alignment horizontal="center" vertical="center"/>
    </xf>
    <xf numFmtId="0" fontId="40" fillId="36" borderId="37" xfId="0" applyFont="1" applyFill="1" applyBorder="1" applyAlignment="1">
      <alignment horizontal="center" vertical="center"/>
    </xf>
    <xf numFmtId="0" fontId="44" fillId="0" borderId="1" xfId="0" applyFont="1" applyBorder="1" applyAlignment="1">
      <alignment horizontal="left"/>
    </xf>
    <xf numFmtId="0" fontId="44" fillId="0" borderId="1" xfId="0" applyFont="1" applyBorder="1" applyAlignment="1">
      <alignment horizontal="justify" vertical="justify" wrapText="1"/>
    </xf>
    <xf numFmtId="0" fontId="40" fillId="34" borderId="21" xfId="0" applyFont="1" applyFill="1" applyBorder="1" applyAlignment="1">
      <alignment horizontal="left" vertical="center"/>
    </xf>
    <xf numFmtId="0" fontId="40" fillId="34" borderId="43" xfId="0" applyFont="1" applyFill="1" applyBorder="1" applyAlignment="1">
      <alignment horizontal="left" vertical="center"/>
    </xf>
    <xf numFmtId="0" fontId="40" fillId="34" borderId="44" xfId="0" applyFont="1" applyFill="1" applyBorder="1" applyAlignment="1">
      <alignment horizontal="left" vertical="center"/>
    </xf>
    <xf numFmtId="0" fontId="40" fillId="36" borderId="35" xfId="0" applyFont="1" applyFill="1" applyBorder="1" applyAlignment="1">
      <alignment horizontal="center" vertical="center"/>
    </xf>
    <xf numFmtId="0" fontId="40" fillId="36" borderId="0" xfId="0" applyFont="1" applyFill="1" applyBorder="1" applyAlignment="1">
      <alignment horizontal="center" vertical="center"/>
    </xf>
    <xf numFmtId="0" fontId="40" fillId="36" borderId="53" xfId="0" applyFont="1" applyFill="1" applyBorder="1" applyAlignment="1">
      <alignment horizontal="center" vertical="center"/>
    </xf>
    <xf numFmtId="0" fontId="46" fillId="0" borderId="21" xfId="0" applyFont="1" applyBorder="1" applyAlignment="1">
      <alignment horizontal="right" vertical="center"/>
    </xf>
    <xf numFmtId="0" fontId="46" fillId="0" borderId="43" xfId="0" applyFont="1" applyBorder="1" applyAlignment="1">
      <alignment horizontal="right" vertical="center"/>
    </xf>
    <xf numFmtId="0" fontId="46" fillId="0" borderId="49" xfId="0" applyFont="1" applyBorder="1" applyAlignment="1">
      <alignment horizontal="right" vertical="center"/>
    </xf>
    <xf numFmtId="0" fontId="40" fillId="0" borderId="51" xfId="0" applyFont="1" applyBorder="1" applyAlignment="1">
      <alignment horizontal="left" vertical="center"/>
    </xf>
    <xf numFmtId="0" fontId="40" fillId="0" borderId="46" xfId="0" applyFont="1" applyBorder="1" applyAlignment="1">
      <alignment horizontal="left" vertical="center"/>
    </xf>
    <xf numFmtId="0" fontId="40" fillId="0" borderId="52" xfId="0" applyFont="1" applyBorder="1" applyAlignment="1">
      <alignment horizontal="left" vertical="center"/>
    </xf>
    <xf numFmtId="0" fontId="40" fillId="36" borderId="15" xfId="0" applyFont="1" applyFill="1" applyBorder="1" applyAlignment="1">
      <alignment horizontal="left" vertical="center"/>
    </xf>
    <xf numFmtId="0" fontId="40" fillId="36" borderId="16" xfId="0" applyFont="1" applyFill="1" applyBorder="1" applyAlignment="1">
      <alignment horizontal="left" vertical="center"/>
    </xf>
    <xf numFmtId="0" fontId="40" fillId="36" borderId="17" xfId="0" applyFont="1" applyFill="1" applyBorder="1" applyAlignment="1">
      <alignment horizontal="left" vertical="center"/>
    </xf>
    <xf numFmtId="0" fontId="17" fillId="38" borderId="21" xfId="0" applyFont="1" applyFill="1" applyBorder="1" applyAlignment="1">
      <alignment horizontal="center"/>
    </xf>
    <xf numFmtId="0" fontId="17" fillId="38" borderId="43" xfId="0" applyFont="1" applyFill="1" applyBorder="1" applyAlignment="1">
      <alignment horizontal="center"/>
    </xf>
    <xf numFmtId="0" fontId="17" fillId="38" borderId="21" xfId="0" applyFont="1" applyFill="1" applyBorder="1" applyAlignment="1">
      <alignment horizontal="center" vertical="center"/>
    </xf>
    <xf numFmtId="0" fontId="17" fillId="38" borderId="43" xfId="0" applyFont="1" applyFill="1" applyBorder="1" applyAlignment="1">
      <alignment horizontal="center" vertical="center"/>
    </xf>
    <xf numFmtId="0" fontId="0" fillId="0" borderId="10" xfId="0" applyBorder="1" applyAlignment="1">
      <alignment horizontal="center"/>
    </xf>
    <xf numFmtId="0" fontId="0" fillId="0" borderId="9" xfId="0" applyBorder="1" applyAlignment="1">
      <alignment horizontal="center"/>
    </xf>
    <xf numFmtId="0" fontId="0" fillId="38" borderId="21" xfId="0" applyFill="1" applyBorder="1" applyAlignment="1">
      <alignment horizontal="center" wrapText="1"/>
    </xf>
    <xf numFmtId="0" fontId="0" fillId="38" borderId="43" xfId="0" applyFill="1" applyBorder="1" applyAlignment="1">
      <alignment horizontal="center" wrapText="1"/>
    </xf>
    <xf numFmtId="0" fontId="17" fillId="38" borderId="44" xfId="0" applyFont="1" applyFill="1" applyBorder="1" applyAlignment="1">
      <alignment horizontal="center"/>
    </xf>
    <xf numFmtId="0" fontId="0" fillId="0" borderId="13" xfId="0" applyBorder="1" applyAlignment="1">
      <alignment horizontal="center"/>
    </xf>
    <xf numFmtId="2" fontId="0" fillId="0" borderId="13" xfId="0" applyNumberFormat="1" applyBorder="1" applyAlignment="1">
      <alignment horizontal="center"/>
    </xf>
    <xf numFmtId="2" fontId="0" fillId="0" borderId="10" xfId="0" applyNumberFormat="1" applyBorder="1" applyAlignment="1">
      <alignment horizontal="center"/>
    </xf>
    <xf numFmtId="0" fontId="0" fillId="38" borderId="21" xfId="0" applyFill="1" applyBorder="1" applyAlignment="1">
      <alignment horizontal="center"/>
    </xf>
    <xf numFmtId="0" fontId="0" fillId="38" borderId="43" xfId="0" applyFill="1" applyBorder="1" applyAlignment="1">
      <alignment horizontal="center"/>
    </xf>
    <xf numFmtId="0" fontId="0" fillId="38" borderId="44" xfId="0" applyFill="1" applyBorder="1" applyAlignment="1">
      <alignment horizontal="center"/>
    </xf>
    <xf numFmtId="0" fontId="17" fillId="38" borderId="21" xfId="0" applyFont="1" applyFill="1" applyBorder="1" applyAlignment="1">
      <alignment horizontal="center" wrapText="1"/>
    </xf>
    <xf numFmtId="0" fontId="17" fillId="38" borderId="43" xfId="0" applyFont="1" applyFill="1" applyBorder="1" applyAlignment="1">
      <alignment horizontal="center" wrapText="1"/>
    </xf>
    <xf numFmtId="0" fontId="0" fillId="38" borderId="44" xfId="0" applyFill="1" applyBorder="1" applyAlignment="1">
      <alignment horizontal="center" wrapText="1"/>
    </xf>
    <xf numFmtId="2" fontId="0" fillId="0" borderId="9" xfId="0" applyNumberFormat="1" applyBorder="1" applyAlignment="1">
      <alignment horizontal="center"/>
    </xf>
    <xf numFmtId="0" fontId="24" fillId="36" borderId="1" xfId="0" applyFont="1" applyFill="1" applyBorder="1" applyAlignment="1">
      <alignment horizontal="center"/>
    </xf>
    <xf numFmtId="0" fontId="28" fillId="0" borderId="13" xfId="0" applyFont="1" applyFill="1" applyBorder="1" applyAlignment="1">
      <alignment horizontal="center" vertical="center"/>
    </xf>
    <xf numFmtId="0" fontId="28" fillId="0" borderId="9" xfId="0" applyFont="1" applyFill="1"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center" vertical="center"/>
    </xf>
    <xf numFmtId="170" fontId="25" fillId="0" borderId="13" xfId="0" applyNumberFormat="1" applyFont="1" applyBorder="1" applyAlignment="1">
      <alignment horizontal="center" vertical="center"/>
    </xf>
    <xf numFmtId="170" fontId="25" fillId="0" borderId="9" xfId="0" applyNumberFormat="1" applyFont="1" applyBorder="1" applyAlignment="1">
      <alignment horizontal="center" vertical="center"/>
    </xf>
    <xf numFmtId="0" fontId="25" fillId="0" borderId="13" xfId="0" applyFont="1" applyBorder="1" applyAlignment="1">
      <alignment horizontal="center" vertical="center"/>
    </xf>
    <xf numFmtId="0" fontId="25" fillId="0" borderId="9" xfId="0" applyFont="1" applyBorder="1" applyAlignment="1">
      <alignment horizontal="center" vertical="center"/>
    </xf>
    <xf numFmtId="169" fontId="25" fillId="0" borderId="13" xfId="0" applyNumberFormat="1" applyFont="1" applyBorder="1" applyAlignment="1">
      <alignment horizontal="center" vertical="center"/>
    </xf>
    <xf numFmtId="169" fontId="25" fillId="0" borderId="9" xfId="0" applyNumberFormat="1" applyFont="1" applyBorder="1" applyAlignment="1">
      <alignment horizontal="center" vertical="center"/>
    </xf>
    <xf numFmtId="0" fontId="27" fillId="0" borderId="48" xfId="0" applyFont="1" applyBorder="1" applyAlignment="1">
      <alignment vertical="top" wrapText="1"/>
    </xf>
    <xf numFmtId="0" fontId="27" fillId="0" borderId="43" xfId="0" applyFont="1" applyBorder="1" applyAlignment="1">
      <alignment vertical="top" wrapText="1"/>
    </xf>
    <xf numFmtId="0" fontId="27" fillId="0" borderId="44" xfId="0" applyFont="1" applyBorder="1" applyAlignment="1">
      <alignment vertical="top" wrapText="1"/>
    </xf>
    <xf numFmtId="0" fontId="26" fillId="36" borderId="38" xfId="0" applyNumberFormat="1" applyFont="1" applyFill="1" applyBorder="1" applyAlignment="1" applyProtection="1">
      <alignment horizontal="center" vertical="center"/>
    </xf>
    <xf numFmtId="0" fontId="26" fillId="36" borderId="56" xfId="0" applyNumberFormat="1" applyFont="1" applyFill="1" applyBorder="1" applyAlignment="1" applyProtection="1">
      <alignment horizontal="center" vertical="center"/>
    </xf>
    <xf numFmtId="0" fontId="26" fillId="36" borderId="39" xfId="0" applyNumberFormat="1" applyFont="1" applyFill="1" applyBorder="1" applyAlignment="1" applyProtection="1">
      <alignment horizontal="center" vertical="center"/>
    </xf>
    <xf numFmtId="0" fontId="27" fillId="0" borderId="4" xfId="0" applyNumberFormat="1" applyFont="1" applyBorder="1" applyAlignment="1" applyProtection="1">
      <alignment horizontal="center" vertical="center"/>
    </xf>
    <xf numFmtId="0" fontId="27" fillId="0" borderId="1" xfId="0" applyNumberFormat="1" applyFont="1" applyBorder="1" applyAlignment="1" applyProtection="1">
      <alignment horizontal="center" vertical="center"/>
    </xf>
    <xf numFmtId="0" fontId="27" fillId="0" borderId="4" xfId="0" applyFont="1" applyBorder="1" applyAlignment="1" applyProtection="1">
      <alignment vertical="top" wrapText="1"/>
      <protection locked="0"/>
    </xf>
    <xf numFmtId="0" fontId="27" fillId="0" borderId="1" xfId="0" applyFont="1" applyBorder="1" applyAlignment="1" applyProtection="1">
      <alignment vertical="top" wrapText="1"/>
      <protection locked="0"/>
    </xf>
    <xf numFmtId="0" fontId="27" fillId="0" borderId="48" xfId="53" applyNumberFormat="1" applyFont="1" applyBorder="1" applyAlignment="1" applyProtection="1">
      <alignment vertical="top" wrapText="1"/>
      <protection locked="0"/>
    </xf>
    <xf numFmtId="0" fontId="27" fillId="0" borderId="43" xfId="53" applyNumberFormat="1" applyFont="1" applyBorder="1" applyAlignment="1" applyProtection="1">
      <alignment vertical="top" wrapText="1"/>
      <protection locked="0"/>
    </xf>
    <xf numFmtId="0" fontId="27" fillId="0" borderId="44" xfId="53" applyNumberFormat="1" applyFont="1" applyBorder="1" applyAlignment="1" applyProtection="1">
      <alignment vertical="top" wrapText="1"/>
      <protection locked="0"/>
    </xf>
    <xf numFmtId="49" fontId="25" fillId="0" borderId="13" xfId="0" applyNumberFormat="1" applyFont="1" applyBorder="1" applyAlignment="1">
      <alignment horizontal="center" vertical="center"/>
    </xf>
    <xf numFmtId="49" fontId="25" fillId="0" borderId="9" xfId="0" applyNumberFormat="1" applyFont="1" applyBorder="1" applyAlignment="1">
      <alignment horizontal="center" vertical="center"/>
    </xf>
    <xf numFmtId="0" fontId="28" fillId="0" borderId="1" xfId="0" applyFont="1" applyFill="1" applyBorder="1" applyAlignment="1">
      <alignment horizontal="center" vertical="center"/>
    </xf>
    <xf numFmtId="0" fontId="55" fillId="37" borderId="12" xfId="0" applyNumberFormat="1" applyFont="1" applyFill="1" applyBorder="1" applyAlignment="1" applyProtection="1">
      <alignment horizontal="center" vertical="center"/>
    </xf>
    <xf numFmtId="0" fontId="55" fillId="37" borderId="13" xfId="0" applyNumberFormat="1" applyFont="1" applyFill="1" applyBorder="1" applyAlignment="1" applyProtection="1">
      <alignment horizontal="center" vertical="center"/>
    </xf>
    <xf numFmtId="0" fontId="17" fillId="40" borderId="1" xfId="0" applyFont="1" applyFill="1" applyBorder="1" applyAlignment="1">
      <alignment horizontal="center"/>
    </xf>
    <xf numFmtId="0" fontId="27" fillId="36" borderId="1" xfId="0" applyNumberFormat="1" applyFont="1" applyFill="1" applyBorder="1" applyAlignment="1" applyProtection="1">
      <alignment horizontal="center" vertical="center"/>
    </xf>
    <xf numFmtId="0" fontId="27" fillId="0" borderId="1" xfId="53" applyNumberFormat="1" applyFont="1" applyBorder="1" applyAlignment="1" applyProtection="1">
      <alignment vertical="top" wrapText="1"/>
      <protection locked="0"/>
    </xf>
    <xf numFmtId="0" fontId="27" fillId="0" borderId="1" xfId="0" applyFont="1" applyBorder="1" applyAlignment="1">
      <alignment vertical="top" wrapText="1"/>
    </xf>
    <xf numFmtId="0" fontId="27" fillId="0" borderId="1" xfId="0" applyFont="1" applyBorder="1" applyAlignment="1" applyProtection="1">
      <alignment horizontal="left" vertical="top" wrapText="1"/>
      <protection locked="0"/>
    </xf>
    <xf numFmtId="0" fontId="27" fillId="0" borderId="1" xfId="0" applyFont="1" applyBorder="1" applyAlignment="1" applyProtection="1">
      <alignment horizontal="left"/>
      <protection locked="0"/>
    </xf>
    <xf numFmtId="0" fontId="27" fillId="0" borderId="48" xfId="0" applyFont="1" applyBorder="1" applyAlignment="1" applyProtection="1">
      <alignment horizontal="left" vertical="top" wrapText="1"/>
      <protection locked="0"/>
    </xf>
    <xf numFmtId="0" fontId="27" fillId="0" borderId="43" xfId="0" applyFont="1" applyBorder="1" applyAlignment="1" applyProtection="1">
      <alignment horizontal="left" vertical="top" wrapText="1"/>
      <protection locked="0"/>
    </xf>
    <xf numFmtId="0" fontId="27" fillId="0" borderId="44" xfId="0" applyFont="1" applyBorder="1" applyAlignment="1" applyProtection="1">
      <alignment horizontal="left" vertical="top" wrapText="1"/>
      <protection locked="0"/>
    </xf>
    <xf numFmtId="0" fontId="27" fillId="0" borderId="57" xfId="0" applyFont="1" applyBorder="1" applyAlignment="1" applyProtection="1">
      <alignment horizontal="left"/>
      <protection locked="0"/>
    </xf>
    <xf numFmtId="0" fontId="27" fillId="0" borderId="58" xfId="0" applyFont="1" applyBorder="1" applyAlignment="1" applyProtection="1">
      <alignment horizontal="left"/>
      <protection locked="0"/>
    </xf>
    <xf numFmtId="0" fontId="27" fillId="0" borderId="59" xfId="0" applyFont="1" applyBorder="1" applyAlignment="1" applyProtection="1">
      <alignment horizontal="left"/>
      <protection locked="0"/>
    </xf>
    <xf numFmtId="0" fontId="55" fillId="37" borderId="2" xfId="0" applyNumberFormat="1" applyFont="1" applyFill="1" applyBorder="1" applyAlignment="1" applyProtection="1">
      <alignment horizontal="center" vertical="center"/>
    </xf>
    <xf numFmtId="0" fontId="55" fillId="37" borderId="8" xfId="0" applyNumberFormat="1" applyFont="1" applyFill="1" applyBorder="1" applyAlignment="1" applyProtection="1">
      <alignment horizontal="center" vertical="center"/>
    </xf>
    <xf numFmtId="0" fontId="27" fillId="0" borderId="48" xfId="0" applyFont="1" applyBorder="1" applyAlignment="1" applyProtection="1">
      <alignment vertical="top" wrapText="1"/>
      <protection locked="0"/>
    </xf>
    <xf numFmtId="0" fontId="27" fillId="0" borderId="43" xfId="0" applyFont="1" applyBorder="1" applyAlignment="1" applyProtection="1">
      <alignment vertical="top" wrapText="1"/>
      <protection locked="0"/>
    </xf>
    <xf numFmtId="0" fontId="27" fillId="0" borderId="44" xfId="0" applyFont="1" applyBorder="1" applyAlignment="1" applyProtection="1">
      <alignment vertical="top" wrapText="1"/>
      <protection locked="0"/>
    </xf>
    <xf numFmtId="0" fontId="0" fillId="33" borderId="21" xfId="0" applyFill="1" applyBorder="1" applyAlignment="1">
      <alignment horizontal="center"/>
    </xf>
    <xf numFmtId="0" fontId="0" fillId="33" borderId="43" xfId="0" applyFill="1" applyBorder="1" applyAlignment="1">
      <alignment horizontal="center"/>
    </xf>
    <xf numFmtId="0" fontId="0" fillId="33" borderId="44" xfId="0" applyFill="1" applyBorder="1" applyAlignment="1">
      <alignment horizontal="center"/>
    </xf>
    <xf numFmtId="0" fontId="17" fillId="37" borderId="1" xfId="0" applyFont="1" applyFill="1" applyBorder="1" applyAlignment="1">
      <alignment horizontal="center" vertical="center"/>
    </xf>
    <xf numFmtId="0" fontId="0" fillId="33" borderId="21" xfId="0" applyFont="1" applyFill="1" applyBorder="1" applyAlignment="1">
      <alignment horizontal="center" vertical="center"/>
    </xf>
    <xf numFmtId="0" fontId="0" fillId="33" borderId="43" xfId="0" applyFont="1" applyFill="1" applyBorder="1" applyAlignment="1">
      <alignment horizontal="center" vertical="center"/>
    </xf>
    <xf numFmtId="0" fontId="0" fillId="33" borderId="44" xfId="0" applyFont="1" applyFill="1" applyBorder="1" applyAlignment="1">
      <alignment horizontal="center" vertical="center"/>
    </xf>
    <xf numFmtId="0" fontId="17" fillId="33" borderId="21" xfId="0" applyFont="1" applyFill="1" applyBorder="1" applyAlignment="1">
      <alignment horizontal="center" vertical="center"/>
    </xf>
    <xf numFmtId="0" fontId="17" fillId="33" borderId="43" xfId="0" applyFont="1" applyFill="1" applyBorder="1" applyAlignment="1">
      <alignment horizontal="center" vertical="center"/>
    </xf>
    <xf numFmtId="0" fontId="17" fillId="33" borderId="44" xfId="0" applyFont="1" applyFill="1" applyBorder="1" applyAlignment="1">
      <alignment horizontal="center" vertical="center"/>
    </xf>
  </cellXfs>
  <cellStyles count="57">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Moeda" xfId="53" builtinId="4"/>
    <cellStyle name="Moeda 15" xfId="56"/>
    <cellStyle name="Neutra" xfId="13" builtinId="28" customBuiltin="1"/>
    <cellStyle name="Normal" xfId="0" builtinId="0"/>
    <cellStyle name="Normal 2" xfId="48"/>
    <cellStyle name="Normal 2 12" xfId="54"/>
    <cellStyle name="Normal 3 6" xfId="55"/>
    <cellStyle name="Nota" xfId="20" builtinId="10" customBuiltin="1"/>
    <cellStyle name="Porcentagem" xfId="1" builtinId="5"/>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4" xfId="4"/>
    <cellStyle name="Vírgula 4 2" xfId="50"/>
    <cellStyle name="Vírgula 5" xfId="47"/>
    <cellStyle name="Vírgula 5 2" xfId="52"/>
    <cellStyle name="Vírgula 6" xfId="49"/>
  </cellStyles>
  <dxfs count="29">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A2" workbookViewId="0">
      <selection activeCell="I6" sqref="I6"/>
    </sheetView>
  </sheetViews>
  <sheetFormatPr defaultRowHeight="15"/>
  <cols>
    <col min="3" max="3" width="26.5703125" customWidth="1"/>
    <col min="4" max="4" width="10.7109375" customWidth="1"/>
    <col min="5" max="5" width="13.5703125" customWidth="1"/>
    <col min="6" max="6" width="11.7109375" bestFit="1" customWidth="1"/>
    <col min="7" max="7" width="25" customWidth="1"/>
    <col min="8" max="8" width="20.42578125" customWidth="1"/>
    <col min="9" max="9" width="14" customWidth="1"/>
    <col min="10" max="10" width="10.7109375" bestFit="1" customWidth="1"/>
    <col min="11" max="11" width="15.140625" customWidth="1"/>
    <col min="13" max="13" width="12" customWidth="1"/>
    <col min="14" max="14" width="10.7109375" bestFit="1" customWidth="1"/>
  </cols>
  <sheetData>
    <row r="1" spans="1:13" s="207" customFormat="1" ht="15.75" thickBot="1"/>
    <row r="2" spans="1:13" ht="27" customHeight="1" thickBot="1">
      <c r="A2" s="305" t="s">
        <v>450</v>
      </c>
      <c r="B2" s="306"/>
      <c r="C2" s="306"/>
      <c r="D2" s="306"/>
      <c r="E2" s="306"/>
      <c r="F2" s="306"/>
      <c r="G2" s="306"/>
      <c r="H2" s="307"/>
      <c r="I2" s="190"/>
      <c r="K2" s="190"/>
      <c r="M2" s="190"/>
    </row>
    <row r="3" spans="1:13" ht="15.75">
      <c r="A3" s="311" t="s">
        <v>424</v>
      </c>
      <c r="B3" s="312"/>
      <c r="C3" s="312"/>
      <c r="D3" s="312"/>
      <c r="E3" s="312"/>
      <c r="F3" s="312"/>
      <c r="G3" s="313"/>
      <c r="H3" s="128"/>
      <c r="K3" s="190"/>
    </row>
    <row r="4" spans="1:13" ht="33" customHeight="1">
      <c r="A4" s="319" t="s">
        <v>145</v>
      </c>
      <c r="B4" s="320"/>
      <c r="C4" s="321"/>
      <c r="D4" s="254" t="s">
        <v>411</v>
      </c>
      <c r="E4" s="255" t="s">
        <v>412</v>
      </c>
      <c r="F4" s="322" t="s">
        <v>339</v>
      </c>
      <c r="G4" s="323"/>
      <c r="H4" s="254" t="s">
        <v>414</v>
      </c>
      <c r="K4" s="190"/>
    </row>
    <row r="5" spans="1:13">
      <c r="A5" s="302" t="s">
        <v>413</v>
      </c>
      <c r="B5" s="303"/>
      <c r="C5" s="304"/>
      <c r="D5" s="208">
        <v>9</v>
      </c>
      <c r="E5" s="195">
        <f>'PRODUTIVIDADE -BH'!H69</f>
        <v>5681.9859415861101</v>
      </c>
      <c r="F5" s="300">
        <f>E5*9</f>
        <v>51137.873474274995</v>
      </c>
      <c r="G5" s="301"/>
      <c r="H5" s="209">
        <f>F5*12</f>
        <v>613654.48169129994</v>
      </c>
      <c r="I5" s="190"/>
      <c r="K5" s="190"/>
    </row>
    <row r="6" spans="1:13" ht="15" customHeight="1">
      <c r="A6" s="302" t="s">
        <v>415</v>
      </c>
      <c r="B6" s="303"/>
      <c r="C6" s="304"/>
      <c r="D6" s="208">
        <v>2</v>
      </c>
      <c r="E6" s="195">
        <f>'PRODUTIVIDADE - MOC'!H47</f>
        <v>4612.1222499597125</v>
      </c>
      <c r="F6" s="300">
        <f>E6*2</f>
        <v>9224.2444999194249</v>
      </c>
      <c r="G6" s="301"/>
      <c r="H6" s="209">
        <f>F6*12</f>
        <v>110690.93399903309</v>
      </c>
      <c r="I6" s="190"/>
    </row>
    <row r="7" spans="1:13">
      <c r="A7" s="302" t="s">
        <v>416</v>
      </c>
      <c r="B7" s="303"/>
      <c r="C7" s="304"/>
      <c r="D7" s="210">
        <v>1</v>
      </c>
      <c r="E7" s="252">
        <f>ENCARREGADO!F152</f>
        <v>6171.8259866413564</v>
      </c>
      <c r="F7" s="300">
        <f>E7</f>
        <v>6171.8259866413564</v>
      </c>
      <c r="G7" s="301"/>
      <c r="H7" s="253">
        <f>F7*12</f>
        <v>74061.911839696273</v>
      </c>
    </row>
    <row r="8" spans="1:13" s="207" customFormat="1">
      <c r="A8" s="302" t="s">
        <v>451</v>
      </c>
      <c r="B8" s="303"/>
      <c r="C8" s="304"/>
      <c r="D8" s="210">
        <v>1</v>
      </c>
      <c r="E8" s="252">
        <f>'COPEIRA(O)'!I147</f>
        <v>4497.800673456818</v>
      </c>
      <c r="F8" s="300">
        <f>E8</f>
        <v>4497.800673456818</v>
      </c>
      <c r="G8" s="301"/>
      <c r="H8" s="253">
        <f>F8*12</f>
        <v>53973.608081481812</v>
      </c>
    </row>
    <row r="9" spans="1:13" ht="15.75" thickBot="1">
      <c r="A9" s="314" t="s">
        <v>417</v>
      </c>
      <c r="B9" s="315"/>
      <c r="C9" s="316"/>
      <c r="D9" s="210">
        <v>1</v>
      </c>
      <c r="E9" s="252">
        <f>'AUX. CARGA E DESCARGA'!I148</f>
        <v>4475.7236675509612</v>
      </c>
      <c r="F9" s="317">
        <f>E9</f>
        <v>4475.7236675509612</v>
      </c>
      <c r="G9" s="318"/>
      <c r="H9" s="253">
        <f>F9*12</f>
        <v>53708.684010611534</v>
      </c>
    </row>
    <row r="10" spans="1:13" ht="16.5" thickTop="1" thickBot="1">
      <c r="A10" s="308" t="s">
        <v>425</v>
      </c>
      <c r="B10" s="309"/>
      <c r="C10" s="309"/>
      <c r="D10" s="309"/>
      <c r="E10" s="309"/>
      <c r="F10" s="309"/>
      <c r="G10" s="310"/>
      <c r="H10" s="251">
        <f>H5+H6+H7+H8+H9</f>
        <v>906089.6196221225</v>
      </c>
    </row>
    <row r="11" spans="1:13" ht="16.5" thickTop="1" thickBot="1">
      <c r="A11" s="308" t="s">
        <v>426</v>
      </c>
      <c r="B11" s="309"/>
      <c r="C11" s="309"/>
      <c r="D11" s="309"/>
      <c r="E11" s="309"/>
      <c r="F11" s="309"/>
      <c r="G11" s="310"/>
      <c r="H11" s="251">
        <f>H10/12</f>
        <v>75507.468301843546</v>
      </c>
    </row>
    <row r="12" spans="1:13" ht="15.75" thickTop="1">
      <c r="H12" s="190"/>
    </row>
    <row r="13" spans="1:13">
      <c r="H13" s="190"/>
      <c r="I13" s="190"/>
    </row>
    <row r="14" spans="1:13">
      <c r="A14" s="298" t="s">
        <v>456</v>
      </c>
      <c r="B14" s="299"/>
      <c r="C14" s="299"/>
      <c r="D14" s="299"/>
      <c r="E14" s="299"/>
      <c r="F14" s="299"/>
      <c r="G14" s="280"/>
      <c r="H14" s="280"/>
    </row>
    <row r="15" spans="1:13">
      <c r="A15" s="299"/>
      <c r="B15" s="299"/>
      <c r="C15" s="299"/>
      <c r="D15" s="299"/>
      <c r="E15" s="299"/>
      <c r="F15" s="299"/>
      <c r="H15" s="190"/>
    </row>
    <row r="16" spans="1:13">
      <c r="H16" s="190"/>
    </row>
    <row r="17" spans="7:8">
      <c r="G17" s="190"/>
      <c r="H17" s="190"/>
    </row>
    <row r="18" spans="7:8">
      <c r="H18" s="190"/>
    </row>
  </sheetData>
  <mergeCells count="17">
    <mergeCell ref="F4:G4"/>
    <mergeCell ref="A14:F15"/>
    <mergeCell ref="F5:G5"/>
    <mergeCell ref="F6:G6"/>
    <mergeCell ref="A7:C7"/>
    <mergeCell ref="A2:H2"/>
    <mergeCell ref="A11:G11"/>
    <mergeCell ref="A10:G10"/>
    <mergeCell ref="A3:G3"/>
    <mergeCell ref="F7:G7"/>
    <mergeCell ref="A9:C9"/>
    <mergeCell ref="F9:G9"/>
    <mergeCell ref="A8:C8"/>
    <mergeCell ref="F8:G8"/>
    <mergeCell ref="A4:C4"/>
    <mergeCell ref="A5:C5"/>
    <mergeCell ref="A6:C6"/>
  </mergeCells>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4"/>
  <sheetViews>
    <sheetView topLeftCell="A121" workbookViewId="0">
      <selection activeCell="A75" sqref="A75:I75"/>
    </sheetView>
  </sheetViews>
  <sheetFormatPr defaultRowHeight="15"/>
  <cols>
    <col min="5" max="5" width="45.28515625" customWidth="1"/>
    <col min="6" max="6" width="31.28515625" customWidth="1"/>
    <col min="7" max="7" width="3.7109375" hidden="1" customWidth="1"/>
    <col min="8" max="8" width="8" customWidth="1"/>
    <col min="9" max="9" width="43.42578125" customWidth="1"/>
  </cols>
  <sheetData>
    <row r="1" spans="1:9" ht="15.75" thickBot="1">
      <c r="A1" s="331" t="s">
        <v>39</v>
      </c>
      <c r="B1" s="332"/>
      <c r="C1" s="332"/>
      <c r="D1" s="332"/>
      <c r="E1" s="332"/>
      <c r="F1" s="332"/>
      <c r="G1" s="332"/>
      <c r="H1" s="332"/>
      <c r="I1" s="333"/>
    </row>
    <row r="2" spans="1:9">
      <c r="A2" s="36" t="s">
        <v>40</v>
      </c>
      <c r="B2" s="37"/>
      <c r="C2" s="334"/>
      <c r="D2" s="335"/>
      <c r="E2" s="335"/>
      <c r="F2" s="335"/>
      <c r="G2" s="335"/>
      <c r="H2" s="335"/>
      <c r="I2" s="242" t="s">
        <v>314</v>
      </c>
    </row>
    <row r="3" spans="1:9">
      <c r="A3" s="38" t="s">
        <v>41</v>
      </c>
      <c r="B3" s="39"/>
      <c r="C3" s="334"/>
      <c r="D3" s="335"/>
      <c r="E3" s="335"/>
      <c r="F3" s="335"/>
      <c r="G3" s="335"/>
      <c r="H3" s="335"/>
      <c r="I3" s="40" t="s">
        <v>428</v>
      </c>
    </row>
    <row r="4" spans="1:9" ht="15.75" thickBot="1">
      <c r="A4" s="336" t="s">
        <v>42</v>
      </c>
      <c r="B4" s="337"/>
      <c r="C4" s="337"/>
      <c r="D4" s="337"/>
      <c r="E4" s="337"/>
      <c r="F4" s="337"/>
      <c r="G4" s="337"/>
      <c r="H4" s="337"/>
      <c r="I4" s="40"/>
    </row>
    <row r="5" spans="1:9" ht="15.75" thickBot="1">
      <c r="A5" s="328"/>
      <c r="B5" s="329"/>
      <c r="C5" s="329"/>
      <c r="D5" s="329"/>
      <c r="E5" s="329"/>
      <c r="F5" s="329"/>
      <c r="G5" s="329"/>
      <c r="H5" s="329"/>
      <c r="I5" s="338"/>
    </row>
    <row r="6" spans="1:9">
      <c r="A6" s="339" t="s">
        <v>43</v>
      </c>
      <c r="B6" s="340"/>
      <c r="C6" s="340"/>
      <c r="D6" s="340"/>
      <c r="E6" s="340"/>
      <c r="F6" s="340"/>
      <c r="G6" s="340"/>
      <c r="H6" s="340"/>
      <c r="I6" s="341"/>
    </row>
    <row r="7" spans="1:9">
      <c r="A7" s="41" t="s">
        <v>14</v>
      </c>
      <c r="B7" s="324" t="s">
        <v>44</v>
      </c>
      <c r="C7" s="325"/>
      <c r="D7" s="325"/>
      <c r="E7" s="325"/>
      <c r="F7" s="325"/>
      <c r="G7" s="325"/>
      <c r="H7" s="326"/>
      <c r="I7" s="42" t="s">
        <v>430</v>
      </c>
    </row>
    <row r="8" spans="1:9">
      <c r="A8" s="41" t="s">
        <v>15</v>
      </c>
      <c r="B8" s="324" t="s">
        <v>45</v>
      </c>
      <c r="C8" s="325"/>
      <c r="D8" s="325"/>
      <c r="E8" s="325"/>
      <c r="F8" s="325"/>
      <c r="G8" s="325"/>
      <c r="H8" s="326"/>
      <c r="I8" s="43" t="s">
        <v>313</v>
      </c>
    </row>
    <row r="9" spans="1:9">
      <c r="A9" s="41" t="s">
        <v>16</v>
      </c>
      <c r="B9" s="324" t="s">
        <v>316</v>
      </c>
      <c r="C9" s="325"/>
      <c r="D9" s="325"/>
      <c r="E9" s="325"/>
      <c r="F9" s="325"/>
      <c r="G9" s="325"/>
      <c r="H9" s="326"/>
      <c r="I9" s="43" t="s">
        <v>429</v>
      </c>
    </row>
    <row r="10" spans="1:9">
      <c r="A10" s="41" t="s">
        <v>18</v>
      </c>
      <c r="B10" s="324" t="s">
        <v>46</v>
      </c>
      <c r="C10" s="325"/>
      <c r="D10" s="325"/>
      <c r="E10" s="325"/>
      <c r="F10" s="325"/>
      <c r="G10" s="325"/>
      <c r="H10" s="326"/>
      <c r="I10" s="44">
        <v>12</v>
      </c>
    </row>
    <row r="11" spans="1:9" ht="15.75" thickBot="1">
      <c r="A11" s="45" t="s">
        <v>19</v>
      </c>
      <c r="B11" s="327" t="s">
        <v>47</v>
      </c>
      <c r="C11" s="327"/>
      <c r="D11" s="327"/>
      <c r="E11" s="327"/>
      <c r="F11" s="327"/>
      <c r="G11" s="327"/>
      <c r="H11" s="327"/>
      <c r="I11" s="46">
        <v>22</v>
      </c>
    </row>
    <row r="12" spans="1:9" ht="15.75" thickBot="1">
      <c r="A12" s="328"/>
      <c r="B12" s="329"/>
      <c r="C12" s="329"/>
      <c r="D12" s="329"/>
      <c r="E12" s="329"/>
      <c r="F12" s="329"/>
      <c r="G12" s="329"/>
      <c r="H12" s="329"/>
      <c r="I12" s="330"/>
    </row>
    <row r="13" spans="1:9">
      <c r="A13" s="339" t="s">
        <v>48</v>
      </c>
      <c r="B13" s="340"/>
      <c r="C13" s="340"/>
      <c r="D13" s="340"/>
      <c r="E13" s="340"/>
      <c r="F13" s="340"/>
      <c r="G13" s="340"/>
      <c r="H13" s="340"/>
      <c r="I13" s="341"/>
    </row>
    <row r="14" spans="1:9">
      <c r="A14" s="354" t="s">
        <v>49</v>
      </c>
      <c r="B14" s="355"/>
      <c r="C14" s="356"/>
      <c r="D14" s="357" t="s">
        <v>50</v>
      </c>
      <c r="E14" s="355"/>
      <c r="F14" s="356"/>
      <c r="G14" s="358" t="s">
        <v>51</v>
      </c>
      <c r="H14" s="359"/>
      <c r="I14" s="360"/>
    </row>
    <row r="15" spans="1:9">
      <c r="A15" s="354" t="s">
        <v>382</v>
      </c>
      <c r="B15" s="355"/>
      <c r="C15" s="356"/>
      <c r="D15" s="357" t="s">
        <v>145</v>
      </c>
      <c r="E15" s="355"/>
      <c r="F15" s="356"/>
      <c r="G15" s="357">
        <v>9</v>
      </c>
      <c r="H15" s="355"/>
      <c r="I15" s="361"/>
    </row>
    <row r="16" spans="1:9">
      <c r="A16" s="342"/>
      <c r="B16" s="343"/>
      <c r="C16" s="343"/>
      <c r="D16" s="343"/>
      <c r="E16" s="343"/>
      <c r="F16" s="343"/>
      <c r="G16" s="343"/>
      <c r="H16" s="343"/>
      <c r="I16" s="344"/>
    </row>
    <row r="17" spans="1:9">
      <c r="A17" s="345" t="s">
        <v>52</v>
      </c>
      <c r="B17" s="346"/>
      <c r="C17" s="346"/>
      <c r="D17" s="346"/>
      <c r="E17" s="346"/>
      <c r="F17" s="346"/>
      <c r="G17" s="347"/>
      <c r="H17" s="347"/>
      <c r="I17" s="348"/>
    </row>
    <row r="18" spans="1:9">
      <c r="A18" s="345" t="s">
        <v>53</v>
      </c>
      <c r="B18" s="346"/>
      <c r="C18" s="346"/>
      <c r="D18" s="346"/>
      <c r="E18" s="346"/>
      <c r="F18" s="346"/>
      <c r="G18" s="347"/>
      <c r="H18" s="347"/>
      <c r="I18" s="348"/>
    </row>
    <row r="19" spans="1:9">
      <c r="A19" s="349" t="s">
        <v>54</v>
      </c>
      <c r="B19" s="350"/>
      <c r="C19" s="350"/>
      <c r="D19" s="350"/>
      <c r="E19" s="350"/>
      <c r="F19" s="350"/>
      <c r="G19" s="351"/>
      <c r="H19" s="352"/>
      <c r="I19" s="353"/>
    </row>
    <row r="20" spans="1:9">
      <c r="A20" s="41">
        <v>1</v>
      </c>
      <c r="B20" s="362" t="s">
        <v>55</v>
      </c>
      <c r="C20" s="363"/>
      <c r="D20" s="363"/>
      <c r="E20" s="363"/>
      <c r="F20" s="363"/>
      <c r="G20" s="372" t="s">
        <v>56</v>
      </c>
      <c r="H20" s="373"/>
      <c r="I20" s="374"/>
    </row>
    <row r="21" spans="1:9">
      <c r="A21" s="41">
        <v>2</v>
      </c>
      <c r="B21" s="362" t="s">
        <v>57</v>
      </c>
      <c r="C21" s="363"/>
      <c r="D21" s="363"/>
      <c r="E21" s="363"/>
      <c r="F21" s="363"/>
      <c r="G21" s="364" t="s">
        <v>58</v>
      </c>
      <c r="H21" s="365"/>
      <c r="I21" s="366"/>
    </row>
    <row r="22" spans="1:9">
      <c r="A22" s="41">
        <v>3</v>
      </c>
      <c r="B22" s="362" t="s">
        <v>59</v>
      </c>
      <c r="C22" s="363"/>
      <c r="D22" s="363"/>
      <c r="E22" s="363"/>
      <c r="F22" s="363"/>
      <c r="G22" s="375">
        <v>1649.12</v>
      </c>
      <c r="H22" s="376"/>
      <c r="I22" s="377"/>
    </row>
    <row r="23" spans="1:9">
      <c r="A23" s="41">
        <v>4</v>
      </c>
      <c r="B23" s="362" t="s">
        <v>60</v>
      </c>
      <c r="C23" s="363"/>
      <c r="D23" s="363"/>
      <c r="E23" s="363"/>
      <c r="F23" s="363"/>
      <c r="G23" s="364" t="s">
        <v>431</v>
      </c>
      <c r="H23" s="365"/>
      <c r="I23" s="366"/>
    </row>
    <row r="24" spans="1:9">
      <c r="A24" s="50">
        <v>5</v>
      </c>
      <c r="B24" s="367" t="s">
        <v>61</v>
      </c>
      <c r="C24" s="368"/>
      <c r="D24" s="368"/>
      <c r="E24" s="368"/>
      <c r="F24" s="368"/>
      <c r="G24" s="369" t="s">
        <v>432</v>
      </c>
      <c r="H24" s="370"/>
      <c r="I24" s="371"/>
    </row>
    <row r="25" spans="1:9">
      <c r="A25" s="378"/>
      <c r="B25" s="378"/>
      <c r="C25" s="378"/>
      <c r="D25" s="378"/>
      <c r="E25" s="378"/>
      <c r="F25" s="378"/>
      <c r="G25" s="378"/>
      <c r="H25" s="378"/>
      <c r="I25" s="378"/>
    </row>
    <row r="26" spans="1:9">
      <c r="A26" s="379" t="s">
        <v>62</v>
      </c>
      <c r="B26" s="379"/>
      <c r="C26" s="379"/>
      <c r="D26" s="379"/>
      <c r="E26" s="379"/>
      <c r="F26" s="379"/>
      <c r="G26" s="379"/>
      <c r="H26" s="379"/>
      <c r="I26" s="379"/>
    </row>
    <row r="27" spans="1:9">
      <c r="A27" s="379" t="s">
        <v>441</v>
      </c>
      <c r="B27" s="379"/>
      <c r="C27" s="379"/>
      <c r="D27" s="379"/>
      <c r="E27" s="379"/>
      <c r="F27" s="379"/>
      <c r="G27" s="379"/>
      <c r="H27" s="379"/>
      <c r="I27" s="379"/>
    </row>
    <row r="28" spans="1:9" ht="15.75" thickBot="1">
      <c r="A28" s="389"/>
      <c r="B28" s="390"/>
      <c r="C28" s="390"/>
      <c r="D28" s="390"/>
      <c r="E28" s="390"/>
      <c r="F28" s="390"/>
      <c r="G28" s="390"/>
      <c r="H28" s="390"/>
      <c r="I28" s="391"/>
    </row>
    <row r="29" spans="1:9" ht="15.75" thickBot="1">
      <c r="A29" s="392" t="s">
        <v>64</v>
      </c>
      <c r="B29" s="393"/>
      <c r="C29" s="393"/>
      <c r="D29" s="393"/>
      <c r="E29" s="393"/>
      <c r="F29" s="393"/>
      <c r="G29" s="393"/>
      <c r="H29" s="393"/>
      <c r="I29" s="394"/>
    </row>
    <row r="30" spans="1:9">
      <c r="A30" s="385" t="s">
        <v>12</v>
      </c>
      <c r="B30" s="386"/>
      <c r="C30" s="386"/>
      <c r="D30" s="386"/>
      <c r="E30" s="386"/>
      <c r="F30" s="386" t="s">
        <v>13</v>
      </c>
      <c r="G30" s="386"/>
      <c r="H30" s="386"/>
      <c r="I30" s="47"/>
    </row>
    <row r="31" spans="1:9">
      <c r="A31" s="41" t="s">
        <v>14</v>
      </c>
      <c r="B31" s="324" t="s">
        <v>436</v>
      </c>
      <c r="C31" s="325"/>
      <c r="D31" s="325"/>
      <c r="E31" s="326"/>
      <c r="F31" s="387">
        <v>1649.12</v>
      </c>
      <c r="G31" s="388"/>
      <c r="H31" s="388"/>
      <c r="I31" s="47"/>
    </row>
    <row r="32" spans="1:9">
      <c r="A32" s="41" t="s">
        <v>15</v>
      </c>
      <c r="B32" s="380" t="s">
        <v>317</v>
      </c>
      <c r="C32" s="381"/>
      <c r="D32" s="381"/>
      <c r="E32" s="382"/>
      <c r="F32" s="375">
        <v>0</v>
      </c>
      <c r="G32" s="376"/>
      <c r="H32" s="376"/>
      <c r="I32" s="48"/>
    </row>
    <row r="33" spans="1:9">
      <c r="A33" s="41" t="s">
        <v>16</v>
      </c>
      <c r="B33" s="324" t="s">
        <v>17</v>
      </c>
      <c r="C33" s="325"/>
      <c r="D33" s="325"/>
      <c r="E33" s="326"/>
      <c r="F33" s="383"/>
      <c r="G33" s="384"/>
      <c r="H33" s="384"/>
      <c r="I33" s="49"/>
    </row>
    <row r="34" spans="1:9">
      <c r="A34" s="41" t="s">
        <v>18</v>
      </c>
      <c r="B34" s="380" t="s">
        <v>65</v>
      </c>
      <c r="C34" s="381"/>
      <c r="D34" s="381"/>
      <c r="E34" s="382"/>
      <c r="F34" s="375">
        <v>0</v>
      </c>
      <c r="G34" s="376"/>
      <c r="H34" s="376"/>
      <c r="I34" s="402"/>
    </row>
    <row r="35" spans="1:9">
      <c r="A35" s="41" t="s">
        <v>19</v>
      </c>
      <c r="B35" s="404" t="s">
        <v>66</v>
      </c>
      <c r="C35" s="405"/>
      <c r="D35" s="405"/>
      <c r="E35" s="406"/>
      <c r="F35" s="407"/>
      <c r="G35" s="408"/>
      <c r="H35" s="408"/>
      <c r="I35" s="403"/>
    </row>
    <row r="36" spans="1:9">
      <c r="A36" s="41" t="s">
        <v>20</v>
      </c>
      <c r="B36" s="324" t="s">
        <v>22</v>
      </c>
      <c r="C36" s="325"/>
      <c r="D36" s="325"/>
      <c r="E36" s="326"/>
      <c r="F36" s="383"/>
      <c r="G36" s="384"/>
      <c r="H36" s="384"/>
      <c r="I36" s="47"/>
    </row>
    <row r="37" spans="1:9" ht="15.75" thickBot="1">
      <c r="A37" s="50"/>
      <c r="B37" s="409" t="s">
        <v>67</v>
      </c>
      <c r="C37" s="410"/>
      <c r="D37" s="410"/>
      <c r="E37" s="411"/>
      <c r="F37" s="412">
        <f>SUM(F31:H36)</f>
        <v>1649.12</v>
      </c>
      <c r="G37" s="413"/>
      <c r="H37" s="413"/>
      <c r="I37" s="47"/>
    </row>
    <row r="38" spans="1:9" ht="15.75" thickBot="1">
      <c r="A38" s="328" t="s">
        <v>68</v>
      </c>
      <c r="B38" s="329"/>
      <c r="C38" s="329"/>
      <c r="D38" s="329"/>
      <c r="E38" s="329"/>
      <c r="F38" s="329"/>
      <c r="G38" s="329"/>
      <c r="H38" s="329"/>
      <c r="I38" s="330"/>
    </row>
    <row r="39" spans="1:9">
      <c r="A39" s="336" t="s">
        <v>400</v>
      </c>
      <c r="B39" s="337"/>
      <c r="C39" s="337"/>
      <c r="D39" s="337"/>
      <c r="E39" s="337"/>
      <c r="F39" s="337"/>
      <c r="G39" s="337"/>
      <c r="H39" s="337"/>
      <c r="I39" s="395"/>
    </row>
    <row r="40" spans="1:9" ht="15.75" thickBot="1">
      <c r="A40" s="396"/>
      <c r="B40" s="397"/>
      <c r="C40" s="397"/>
      <c r="D40" s="397"/>
      <c r="E40" s="397"/>
      <c r="F40" s="397"/>
      <c r="G40" s="397"/>
      <c r="H40" s="397"/>
      <c r="I40" s="398"/>
    </row>
    <row r="41" spans="1:9" ht="15.75" thickBot="1">
      <c r="A41" s="328"/>
      <c r="B41" s="329"/>
      <c r="C41" s="329"/>
      <c r="D41" s="329"/>
      <c r="E41" s="329"/>
      <c r="F41" s="329"/>
      <c r="G41" s="329"/>
      <c r="H41" s="329"/>
      <c r="I41" s="330"/>
    </row>
    <row r="42" spans="1:9" ht="15.75" thickBot="1">
      <c r="A42" s="392" t="s">
        <v>70</v>
      </c>
      <c r="B42" s="393"/>
      <c r="C42" s="393"/>
      <c r="D42" s="393"/>
      <c r="E42" s="393"/>
      <c r="F42" s="393"/>
      <c r="G42" s="393"/>
      <c r="H42" s="393"/>
      <c r="I42" s="394"/>
    </row>
    <row r="43" spans="1:9">
      <c r="A43" s="399" t="s">
        <v>71</v>
      </c>
      <c r="B43" s="400"/>
      <c r="C43" s="400"/>
      <c r="D43" s="400"/>
      <c r="E43" s="400"/>
      <c r="F43" s="400"/>
      <c r="G43" s="400"/>
      <c r="H43" s="400"/>
      <c r="I43" s="401"/>
    </row>
    <row r="44" spans="1:9">
      <c r="A44" s="41" t="s">
        <v>23</v>
      </c>
      <c r="B44" s="420" t="s">
        <v>72</v>
      </c>
      <c r="C44" s="421"/>
      <c r="D44" s="421"/>
      <c r="E44" s="422"/>
      <c r="F44" s="423" t="s">
        <v>73</v>
      </c>
      <c r="G44" s="424"/>
      <c r="H44" s="425"/>
      <c r="I44" s="51" t="s">
        <v>13</v>
      </c>
    </row>
    <row r="45" spans="1:9">
      <c r="A45" s="52" t="s">
        <v>14</v>
      </c>
      <c r="B45" s="426" t="s">
        <v>74</v>
      </c>
      <c r="C45" s="427"/>
      <c r="D45" s="427"/>
      <c r="E45" s="428"/>
      <c r="F45" s="429">
        <v>8.3299999999999999E-2</v>
      </c>
      <c r="G45" s="430"/>
      <c r="H45" s="431"/>
      <c r="I45" s="53">
        <f>F37*F45</f>
        <v>137.37169599999999</v>
      </c>
    </row>
    <row r="46" spans="1:9">
      <c r="A46" s="52" t="s">
        <v>15</v>
      </c>
      <c r="B46" s="426" t="s">
        <v>75</v>
      </c>
      <c r="C46" s="427"/>
      <c r="D46" s="427"/>
      <c r="E46" s="428"/>
      <c r="F46" s="429">
        <v>0.121</v>
      </c>
      <c r="G46" s="430"/>
      <c r="H46" s="431"/>
      <c r="I46" s="53">
        <f>F46*F37</f>
        <v>199.54351999999997</v>
      </c>
    </row>
    <row r="47" spans="1:9" ht="15.75" thickBot="1">
      <c r="A47" s="54"/>
      <c r="B47" s="414" t="s">
        <v>0</v>
      </c>
      <c r="C47" s="415"/>
      <c r="D47" s="415"/>
      <c r="E47" s="416"/>
      <c r="F47" s="417">
        <f>F45+F46</f>
        <v>0.20429999999999998</v>
      </c>
      <c r="G47" s="418"/>
      <c r="H47" s="419"/>
      <c r="I47" s="55">
        <f>I45+I46</f>
        <v>336.91521599999999</v>
      </c>
    </row>
    <row r="48" spans="1:9" ht="15.75" thickBot="1">
      <c r="A48" s="328"/>
      <c r="B48" s="329"/>
      <c r="C48" s="329"/>
      <c r="D48" s="329"/>
      <c r="E48" s="329"/>
      <c r="F48" s="329"/>
      <c r="G48" s="329"/>
      <c r="H48" s="329"/>
      <c r="I48" s="330"/>
    </row>
    <row r="49" spans="1:9">
      <c r="A49" s="437" t="s">
        <v>77</v>
      </c>
      <c r="B49" s="438"/>
      <c r="C49" s="438"/>
      <c r="D49" s="438"/>
      <c r="E49" s="438"/>
      <c r="F49" s="438"/>
      <c r="G49" s="438"/>
      <c r="H49" s="438"/>
      <c r="I49" s="439"/>
    </row>
    <row r="50" spans="1:9">
      <c r="A50" s="41" t="s">
        <v>24</v>
      </c>
      <c r="B50" s="440" t="s">
        <v>25</v>
      </c>
      <c r="C50" s="441"/>
      <c r="D50" s="441"/>
      <c r="E50" s="442"/>
      <c r="F50" s="440" t="s">
        <v>73</v>
      </c>
      <c r="G50" s="442"/>
      <c r="H50" s="440" t="s">
        <v>13</v>
      </c>
      <c r="I50" s="443"/>
    </row>
    <row r="51" spans="1:9">
      <c r="A51" s="41" t="s">
        <v>14</v>
      </c>
      <c r="B51" s="426" t="s">
        <v>27</v>
      </c>
      <c r="C51" s="427"/>
      <c r="D51" s="427"/>
      <c r="E51" s="428"/>
      <c r="F51" s="432">
        <v>0.2</v>
      </c>
      <c r="G51" s="433"/>
      <c r="H51" s="434">
        <f>(F37+I47)*20%</f>
        <v>397.20704319999999</v>
      </c>
      <c r="I51" s="435"/>
    </row>
    <row r="52" spans="1:9">
      <c r="A52" s="41" t="s">
        <v>15</v>
      </c>
      <c r="B52" s="426" t="s">
        <v>28</v>
      </c>
      <c r="C52" s="427"/>
      <c r="D52" s="427"/>
      <c r="E52" s="428"/>
      <c r="F52" s="432">
        <v>2.5000000000000001E-2</v>
      </c>
      <c r="G52" s="433"/>
      <c r="H52" s="434">
        <f>(F37+I47)*2.5%</f>
        <v>49.650880399999998</v>
      </c>
      <c r="I52" s="435"/>
    </row>
    <row r="53" spans="1:9">
      <c r="A53" s="41" t="s">
        <v>16</v>
      </c>
      <c r="B53" s="436" t="s">
        <v>318</v>
      </c>
      <c r="C53" s="427"/>
      <c r="D53" s="427"/>
      <c r="E53" s="428"/>
      <c r="F53" s="432">
        <v>0.03</v>
      </c>
      <c r="G53" s="433"/>
      <c r="H53" s="434">
        <f>(F37+I47)*3%</f>
        <v>59.581056479999994</v>
      </c>
      <c r="I53" s="435"/>
    </row>
    <row r="54" spans="1:9">
      <c r="A54" s="41" t="s">
        <v>18</v>
      </c>
      <c r="B54" s="426" t="s">
        <v>29</v>
      </c>
      <c r="C54" s="427"/>
      <c r="D54" s="427"/>
      <c r="E54" s="428"/>
      <c r="F54" s="432">
        <v>1.4999999999999999E-2</v>
      </c>
      <c r="G54" s="433"/>
      <c r="H54" s="434">
        <f>(F37+I47)*1.5%</f>
        <v>29.790528239999997</v>
      </c>
      <c r="I54" s="435"/>
    </row>
    <row r="55" spans="1:9">
      <c r="A55" s="41" t="s">
        <v>19</v>
      </c>
      <c r="B55" s="426" t="s">
        <v>78</v>
      </c>
      <c r="C55" s="427"/>
      <c r="D55" s="427"/>
      <c r="E55" s="428"/>
      <c r="F55" s="432">
        <v>0.01</v>
      </c>
      <c r="G55" s="433"/>
      <c r="H55" s="434">
        <f>(F37+I47)*1%</f>
        <v>19.860352159999998</v>
      </c>
      <c r="I55" s="435"/>
    </row>
    <row r="56" spans="1:9">
      <c r="A56" s="41" t="s">
        <v>20</v>
      </c>
      <c r="B56" s="426" t="s">
        <v>1</v>
      </c>
      <c r="C56" s="427"/>
      <c r="D56" s="427"/>
      <c r="E56" s="428"/>
      <c r="F56" s="432">
        <v>6.0000000000000001E-3</v>
      </c>
      <c r="G56" s="433"/>
      <c r="H56" s="434">
        <f>(F37+I47)*0.6%</f>
        <v>11.916211295999998</v>
      </c>
      <c r="I56" s="435"/>
    </row>
    <row r="57" spans="1:9">
      <c r="A57" s="41" t="s">
        <v>21</v>
      </c>
      <c r="B57" s="426" t="s">
        <v>2</v>
      </c>
      <c r="C57" s="427"/>
      <c r="D57" s="427"/>
      <c r="E57" s="428"/>
      <c r="F57" s="432">
        <v>2E-3</v>
      </c>
      <c r="G57" s="433"/>
      <c r="H57" s="434">
        <f>(F37+I47)*0.2%</f>
        <v>3.9720704319999998</v>
      </c>
      <c r="I57" s="435"/>
    </row>
    <row r="58" spans="1:9">
      <c r="A58" s="41" t="s">
        <v>30</v>
      </c>
      <c r="B58" s="426" t="s">
        <v>3</v>
      </c>
      <c r="C58" s="427"/>
      <c r="D58" s="427"/>
      <c r="E58" s="428"/>
      <c r="F58" s="432">
        <v>0.08</v>
      </c>
      <c r="G58" s="433"/>
      <c r="H58" s="434">
        <f>(F37+I47)*8%</f>
        <v>158.88281727999998</v>
      </c>
      <c r="I58" s="435"/>
    </row>
    <row r="59" spans="1:9" ht="15.75" thickBot="1">
      <c r="A59" s="50"/>
      <c r="B59" s="409" t="s">
        <v>4</v>
      </c>
      <c r="C59" s="410"/>
      <c r="D59" s="410"/>
      <c r="E59" s="411"/>
      <c r="F59" s="454">
        <f>SUM(F51:G58)</f>
        <v>0.36800000000000005</v>
      </c>
      <c r="G59" s="455"/>
      <c r="H59" s="456">
        <f>SUM(H51:I58)</f>
        <v>730.86095948799993</v>
      </c>
      <c r="I59" s="457"/>
    </row>
    <row r="60" spans="1:9">
      <c r="A60" s="444"/>
      <c r="B60" s="445"/>
      <c r="C60" s="445"/>
      <c r="D60" s="445"/>
      <c r="E60" s="445"/>
      <c r="F60" s="445"/>
      <c r="G60" s="445"/>
      <c r="H60" s="445"/>
      <c r="I60" s="446"/>
    </row>
    <row r="61" spans="1:9">
      <c r="A61" s="458" t="s">
        <v>408</v>
      </c>
      <c r="B61" s="458"/>
      <c r="C61" s="458"/>
      <c r="D61" s="458"/>
      <c r="E61" s="458"/>
      <c r="F61" s="458"/>
      <c r="G61" s="458"/>
      <c r="H61" s="458"/>
      <c r="I61" s="458"/>
    </row>
    <row r="62" spans="1:9">
      <c r="A62" s="458" t="s">
        <v>409</v>
      </c>
      <c r="B62" s="458"/>
      <c r="C62" s="458"/>
      <c r="D62" s="458"/>
      <c r="E62" s="458"/>
      <c r="F62" s="458"/>
      <c r="G62" s="458"/>
      <c r="H62" s="458"/>
      <c r="I62" s="458"/>
    </row>
    <row r="63" spans="1:9">
      <c r="A63" s="458" t="s">
        <v>410</v>
      </c>
      <c r="B63" s="458"/>
      <c r="C63" s="458"/>
      <c r="D63" s="458"/>
      <c r="E63" s="458"/>
      <c r="F63" s="458"/>
      <c r="G63" s="458"/>
      <c r="H63" s="458"/>
      <c r="I63" s="458"/>
    </row>
    <row r="64" spans="1:9">
      <c r="A64" s="196"/>
      <c r="B64" s="197"/>
      <c r="C64" s="197"/>
      <c r="D64" s="197"/>
      <c r="E64" s="197"/>
      <c r="F64" s="197"/>
      <c r="G64" s="197"/>
      <c r="H64" s="197"/>
      <c r="I64" s="198"/>
    </row>
    <row r="65" spans="1:9">
      <c r="A65" s="447" t="s">
        <v>79</v>
      </c>
      <c r="B65" s="447"/>
      <c r="C65" s="447"/>
      <c r="D65" s="447"/>
      <c r="E65" s="447"/>
      <c r="F65" s="447"/>
      <c r="G65" s="447"/>
      <c r="H65" s="447"/>
      <c r="I65" s="199"/>
    </row>
    <row r="66" spans="1:9">
      <c r="A66" s="56" t="s">
        <v>31</v>
      </c>
      <c r="B66" s="423" t="s">
        <v>32</v>
      </c>
      <c r="C66" s="424"/>
      <c r="D66" s="424"/>
      <c r="E66" s="425"/>
      <c r="F66" s="423" t="s">
        <v>13</v>
      </c>
      <c r="G66" s="424"/>
      <c r="H66" s="425"/>
      <c r="I66" s="200"/>
    </row>
    <row r="67" spans="1:9">
      <c r="A67" s="41" t="s">
        <v>14</v>
      </c>
      <c r="B67" s="448" t="s">
        <v>433</v>
      </c>
      <c r="C67" s="449"/>
      <c r="D67" s="449"/>
      <c r="E67" s="450"/>
      <c r="F67" s="451">
        <f>((5.75*2)*22)-(F31*0.06)</f>
        <v>154.05279999999999</v>
      </c>
      <c r="G67" s="452"/>
      <c r="H67" s="453"/>
      <c r="I67" s="201"/>
    </row>
    <row r="68" spans="1:9">
      <c r="A68" s="41" t="s">
        <v>15</v>
      </c>
      <c r="B68" s="404" t="s">
        <v>434</v>
      </c>
      <c r="C68" s="405"/>
      <c r="D68" s="405"/>
      <c r="E68" s="406"/>
      <c r="F68" s="460">
        <f>(29.15*22)*0.8</f>
        <v>513.04</v>
      </c>
      <c r="G68" s="461"/>
      <c r="H68" s="462"/>
      <c r="I68" s="202"/>
    </row>
    <row r="69" spans="1:9">
      <c r="A69" s="41" t="s">
        <v>16</v>
      </c>
      <c r="B69" s="459" t="s">
        <v>435</v>
      </c>
      <c r="C69" s="325"/>
      <c r="D69" s="325"/>
      <c r="E69" s="326"/>
      <c r="F69" s="460">
        <v>95.9</v>
      </c>
      <c r="G69" s="461"/>
      <c r="H69" s="462"/>
      <c r="I69" s="200"/>
    </row>
    <row r="70" spans="1:9">
      <c r="A70" s="41" t="s">
        <v>18</v>
      </c>
      <c r="B70" s="459" t="s">
        <v>22</v>
      </c>
      <c r="C70" s="470"/>
      <c r="D70" s="470"/>
      <c r="E70" s="471"/>
      <c r="F70" s="472"/>
      <c r="G70" s="473"/>
      <c r="H70" s="474"/>
      <c r="I70" s="200"/>
    </row>
    <row r="71" spans="1:9">
      <c r="A71" s="57"/>
      <c r="B71" s="420" t="s">
        <v>80</v>
      </c>
      <c r="C71" s="421"/>
      <c r="D71" s="421"/>
      <c r="E71" s="422"/>
      <c r="F71" s="484">
        <f>SUM(F67:F69)</f>
        <v>762.99279999999987</v>
      </c>
      <c r="G71" s="485"/>
      <c r="H71" s="486"/>
      <c r="I71" s="200"/>
    </row>
    <row r="72" spans="1:9">
      <c r="A72" s="481"/>
      <c r="B72" s="482"/>
      <c r="C72" s="482"/>
      <c r="D72" s="482"/>
      <c r="E72" s="482"/>
      <c r="F72" s="482"/>
      <c r="G72" s="482"/>
      <c r="H72" s="487"/>
      <c r="I72" s="203"/>
    </row>
    <row r="73" spans="1:9">
      <c r="A73" s="475" t="s">
        <v>404</v>
      </c>
      <c r="B73" s="476"/>
      <c r="C73" s="476"/>
      <c r="D73" s="476"/>
      <c r="E73" s="476"/>
      <c r="F73" s="476"/>
      <c r="G73" s="476"/>
      <c r="H73" s="476"/>
      <c r="I73" s="477"/>
    </row>
    <row r="74" spans="1:9">
      <c r="A74" s="178" t="s">
        <v>405</v>
      </c>
      <c r="B74" s="179"/>
      <c r="C74" s="179"/>
      <c r="D74" s="179"/>
      <c r="E74" s="179"/>
      <c r="F74" s="179"/>
      <c r="G74" s="179"/>
      <c r="H74" s="180"/>
      <c r="I74" s="181"/>
    </row>
    <row r="75" spans="1:9">
      <c r="A75" s="481"/>
      <c r="B75" s="482"/>
      <c r="C75" s="482"/>
      <c r="D75" s="482"/>
      <c r="E75" s="482"/>
      <c r="F75" s="482"/>
      <c r="G75" s="482"/>
      <c r="H75" s="482"/>
      <c r="I75" s="483"/>
    </row>
    <row r="76" spans="1:9">
      <c r="A76" s="176" t="s">
        <v>407</v>
      </c>
      <c r="B76" s="478" t="s">
        <v>406</v>
      </c>
      <c r="C76" s="479"/>
      <c r="D76" s="479"/>
      <c r="E76" s="479"/>
      <c r="F76" s="479"/>
      <c r="G76" s="479"/>
      <c r="H76" s="480"/>
      <c r="I76" s="239" t="s">
        <v>13</v>
      </c>
    </row>
    <row r="77" spans="1:9">
      <c r="A77" s="41" t="s">
        <v>23</v>
      </c>
      <c r="B77" s="463" t="str">
        <f>B44</f>
        <v>13º Salário, Férias e Adicional de Férias</v>
      </c>
      <c r="C77" s="464"/>
      <c r="D77" s="464"/>
      <c r="E77" s="464"/>
      <c r="F77" s="464"/>
      <c r="G77" s="464"/>
      <c r="H77" s="465"/>
      <c r="I77" s="58">
        <f>I47</f>
        <v>336.91521599999999</v>
      </c>
    </row>
    <row r="78" spans="1:9">
      <c r="A78" s="41" t="s">
        <v>24</v>
      </c>
      <c r="B78" s="324" t="str">
        <f>B50</f>
        <v>GPS, FGTS e outras contribuições</v>
      </c>
      <c r="C78" s="325"/>
      <c r="D78" s="325"/>
      <c r="E78" s="325"/>
      <c r="F78" s="325"/>
      <c r="G78" s="325"/>
      <c r="H78" s="326"/>
      <c r="I78" s="193">
        <f>H59</f>
        <v>730.86095948799993</v>
      </c>
    </row>
    <row r="79" spans="1:9">
      <c r="A79" s="41" t="s">
        <v>31</v>
      </c>
      <c r="B79" s="463" t="str">
        <f>B66</f>
        <v>Benefícios Mensais e Diários</v>
      </c>
      <c r="C79" s="464" t="s">
        <v>81</v>
      </c>
      <c r="D79" s="464" t="s">
        <v>81</v>
      </c>
      <c r="E79" s="464" t="s">
        <v>81</v>
      </c>
      <c r="F79" s="464" t="s">
        <v>81</v>
      </c>
      <c r="G79" s="464" t="s">
        <v>81</v>
      </c>
      <c r="H79" s="465" t="s">
        <v>81</v>
      </c>
      <c r="I79" s="58">
        <f>F71</f>
        <v>762.99279999999987</v>
      </c>
    </row>
    <row r="80" spans="1:9">
      <c r="A80" s="466" t="s">
        <v>0</v>
      </c>
      <c r="B80" s="441"/>
      <c r="C80" s="441"/>
      <c r="D80" s="441"/>
      <c r="E80" s="441"/>
      <c r="F80" s="441"/>
      <c r="G80" s="441"/>
      <c r="H80" s="442"/>
      <c r="I80" s="59">
        <f>SUM(I77:I79)</f>
        <v>1830.7689754879998</v>
      </c>
    </row>
    <row r="81" spans="1:9">
      <c r="A81" s="342"/>
      <c r="B81" s="343"/>
      <c r="C81" s="343"/>
      <c r="D81" s="343"/>
      <c r="E81" s="343"/>
      <c r="F81" s="343"/>
      <c r="G81" s="343"/>
      <c r="H81" s="343"/>
      <c r="I81" s="344"/>
    </row>
    <row r="82" spans="1:9">
      <c r="A82" s="467" t="s">
        <v>82</v>
      </c>
      <c r="B82" s="468"/>
      <c r="C82" s="468"/>
      <c r="D82" s="468"/>
      <c r="E82" s="468"/>
      <c r="F82" s="468"/>
      <c r="G82" s="468"/>
      <c r="H82" s="468"/>
      <c r="I82" s="469"/>
    </row>
    <row r="83" spans="1:9">
      <c r="A83" s="41">
        <v>3</v>
      </c>
      <c r="B83" s="420" t="s">
        <v>83</v>
      </c>
      <c r="C83" s="421"/>
      <c r="D83" s="421"/>
      <c r="E83" s="421"/>
      <c r="F83" s="421"/>
      <c r="G83" s="421"/>
      <c r="H83" s="60" t="s">
        <v>73</v>
      </c>
      <c r="I83" s="51" t="s">
        <v>13</v>
      </c>
    </row>
    <row r="84" spans="1:9">
      <c r="A84" s="41" t="s">
        <v>14</v>
      </c>
      <c r="B84" s="324" t="s">
        <v>319</v>
      </c>
      <c r="C84" s="325"/>
      <c r="D84" s="325"/>
      <c r="E84" s="325"/>
      <c r="F84" s="325"/>
      <c r="G84" s="325"/>
      <c r="H84" s="61">
        <f>1/12*5%</f>
        <v>4.1666666666666666E-3</v>
      </c>
      <c r="I84" s="193">
        <f>H84*$F$37</f>
        <v>6.8713333333333324</v>
      </c>
    </row>
    <row r="85" spans="1:9">
      <c r="A85" s="41" t="s">
        <v>15</v>
      </c>
      <c r="B85" s="324" t="s">
        <v>84</v>
      </c>
      <c r="C85" s="325"/>
      <c r="D85" s="325"/>
      <c r="E85" s="325"/>
      <c r="F85" s="325"/>
      <c r="G85" s="325"/>
      <c r="H85" s="61">
        <f>F58*H84</f>
        <v>3.3333333333333332E-4</v>
      </c>
      <c r="I85" s="193">
        <f>H85*$F$37</f>
        <v>0.54970666666666657</v>
      </c>
    </row>
    <row r="86" spans="1:9">
      <c r="A86" s="41" t="s">
        <v>16</v>
      </c>
      <c r="B86" s="503" t="s">
        <v>401</v>
      </c>
      <c r="C86" s="503"/>
      <c r="D86" s="503"/>
      <c r="E86" s="503"/>
      <c r="F86" s="503"/>
      <c r="G86" s="503"/>
      <c r="H86" s="63">
        <v>0.02</v>
      </c>
      <c r="I86" s="193">
        <f>H86*$F$37</f>
        <v>32.982399999999998</v>
      </c>
    </row>
    <row r="87" spans="1:9">
      <c r="A87" s="41" t="s">
        <v>18</v>
      </c>
      <c r="B87" s="504" t="s">
        <v>85</v>
      </c>
      <c r="C87" s="405"/>
      <c r="D87" s="405"/>
      <c r="E87" s="405"/>
      <c r="F87" s="405"/>
      <c r="G87" s="405"/>
      <c r="H87" s="61">
        <f>7/30/12</f>
        <v>1.9444444444444445E-2</v>
      </c>
      <c r="I87" s="193">
        <f>H87*$F$37</f>
        <v>32.066222222222223</v>
      </c>
    </row>
    <row r="88" spans="1:9">
      <c r="A88" s="41" t="s">
        <v>19</v>
      </c>
      <c r="B88" s="324" t="s">
        <v>86</v>
      </c>
      <c r="C88" s="325"/>
      <c r="D88" s="325"/>
      <c r="E88" s="325"/>
      <c r="F88" s="325"/>
      <c r="G88" s="325"/>
      <c r="H88" s="61">
        <f>F59*H87</f>
        <v>7.1555555555555565E-3</v>
      </c>
      <c r="I88" s="193">
        <f>F37*H88</f>
        <v>11.800369777777778</v>
      </c>
    </row>
    <row r="89" spans="1:9">
      <c r="A89" s="41" t="s">
        <v>20</v>
      </c>
      <c r="B89" s="404" t="s">
        <v>87</v>
      </c>
      <c r="C89" s="405"/>
      <c r="D89" s="405"/>
      <c r="E89" s="405"/>
      <c r="F89" s="405"/>
      <c r="G89" s="405"/>
      <c r="H89" s="61">
        <v>0.02</v>
      </c>
      <c r="I89" s="193">
        <f>H89*$F$37</f>
        <v>32.982399999999998</v>
      </c>
    </row>
    <row r="90" spans="1:9">
      <c r="A90" s="488" t="s">
        <v>0</v>
      </c>
      <c r="B90" s="424"/>
      <c r="C90" s="424"/>
      <c r="D90" s="424"/>
      <c r="E90" s="424"/>
      <c r="F90" s="424"/>
      <c r="G90" s="424"/>
      <c r="H90" s="64">
        <f>SUM(H84:H89)</f>
        <v>7.1099999999999997E-2</v>
      </c>
      <c r="I90" s="194">
        <f>SUM(I84:I89)</f>
        <v>117.25243199999998</v>
      </c>
    </row>
    <row r="91" spans="1:9">
      <c r="A91" s="489"/>
      <c r="B91" s="490"/>
      <c r="C91" s="490"/>
      <c r="D91" s="490"/>
      <c r="E91" s="490"/>
      <c r="F91" s="490"/>
      <c r="G91" s="490"/>
      <c r="H91" s="490"/>
      <c r="I91" s="491"/>
    </row>
    <row r="92" spans="1:9" ht="65.25" customHeight="1">
      <c r="A92" s="495" t="s">
        <v>427</v>
      </c>
      <c r="B92" s="496"/>
      <c r="C92" s="496"/>
      <c r="D92" s="496"/>
      <c r="E92" s="496"/>
      <c r="F92" s="496"/>
      <c r="G92" s="496"/>
      <c r="H92" s="496"/>
      <c r="I92" s="497"/>
    </row>
    <row r="93" spans="1:9">
      <c r="A93" s="492"/>
      <c r="B93" s="493"/>
      <c r="C93" s="493"/>
      <c r="D93" s="493"/>
      <c r="E93" s="493"/>
      <c r="F93" s="493"/>
      <c r="G93" s="493"/>
      <c r="H93" s="493"/>
      <c r="I93" s="494"/>
    </row>
    <row r="94" spans="1:9" ht="15.75" thickBot="1">
      <c r="A94" s="467" t="s">
        <v>88</v>
      </c>
      <c r="B94" s="468"/>
      <c r="C94" s="468"/>
      <c r="D94" s="468"/>
      <c r="E94" s="468"/>
      <c r="F94" s="468"/>
      <c r="G94" s="468"/>
      <c r="H94" s="468"/>
      <c r="I94" s="469"/>
    </row>
    <row r="95" spans="1:9" ht="15.75" thickBot="1">
      <c r="A95" s="328"/>
      <c r="B95" s="329"/>
      <c r="C95" s="329"/>
      <c r="D95" s="329"/>
      <c r="E95" s="329"/>
      <c r="F95" s="329"/>
      <c r="G95" s="329"/>
      <c r="H95" s="329"/>
      <c r="I95" s="330"/>
    </row>
    <row r="96" spans="1:9">
      <c r="A96" s="237">
        <v>4</v>
      </c>
      <c r="B96" s="498" t="s">
        <v>36</v>
      </c>
      <c r="C96" s="499"/>
      <c r="D96" s="499"/>
      <c r="E96" s="499"/>
      <c r="F96" s="499"/>
      <c r="G96" s="499"/>
      <c r="H96" s="499"/>
      <c r="I96" s="500"/>
    </row>
    <row r="97" spans="1:13">
      <c r="A97" s="501" t="s">
        <v>89</v>
      </c>
      <c r="B97" s="421"/>
      <c r="C97" s="421"/>
      <c r="D97" s="421"/>
      <c r="E97" s="421"/>
      <c r="F97" s="421"/>
      <c r="G97" s="421"/>
      <c r="H97" s="421"/>
      <c r="I97" s="502"/>
    </row>
    <row r="98" spans="1:13">
      <c r="A98" s="41" t="s">
        <v>33</v>
      </c>
      <c r="B98" s="423" t="s">
        <v>90</v>
      </c>
      <c r="C98" s="424"/>
      <c r="D98" s="424"/>
      <c r="E98" s="425"/>
      <c r="F98" s="440" t="s">
        <v>73</v>
      </c>
      <c r="G98" s="441"/>
      <c r="H98" s="442"/>
      <c r="I98" s="67" t="s">
        <v>13</v>
      </c>
    </row>
    <row r="99" spans="1:13">
      <c r="A99" s="236" t="s">
        <v>14</v>
      </c>
      <c r="B99" s="463" t="s">
        <v>320</v>
      </c>
      <c r="C99" s="464"/>
      <c r="D99" s="464"/>
      <c r="E99" s="465"/>
      <c r="F99" s="505">
        <v>1.6199999999999999E-2</v>
      </c>
      <c r="G99" s="506"/>
      <c r="H99" s="507"/>
      <c r="I99" s="69">
        <f>(F37+I80-F67-F68+I90)*F99</f>
        <v>47.466787441305591</v>
      </c>
    </row>
    <row r="100" spans="1:13">
      <c r="A100" s="236" t="s">
        <v>15</v>
      </c>
      <c r="B100" s="463" t="s">
        <v>321</v>
      </c>
      <c r="C100" s="464"/>
      <c r="D100" s="464"/>
      <c r="E100" s="465"/>
      <c r="F100" s="429">
        <v>2.8E-3</v>
      </c>
      <c r="G100" s="430"/>
      <c r="H100" s="431"/>
      <c r="I100" s="69">
        <f>(F37+I80-F67-F68+I90)*F100</f>
        <v>8.204136100966398</v>
      </c>
    </row>
    <row r="101" spans="1:13">
      <c r="A101" s="236" t="s">
        <v>16</v>
      </c>
      <c r="B101" s="463" t="s">
        <v>322</v>
      </c>
      <c r="C101" s="464"/>
      <c r="D101" s="464"/>
      <c r="E101" s="465"/>
      <c r="F101" s="505">
        <v>2.0000000000000001E-4</v>
      </c>
      <c r="G101" s="506"/>
      <c r="H101" s="507"/>
      <c r="I101" s="69">
        <f>(F37+I80-F67-F68+I90)*F101</f>
        <v>0.58600972149759989</v>
      </c>
    </row>
    <row r="102" spans="1:13">
      <c r="A102" s="236" t="s">
        <v>18</v>
      </c>
      <c r="B102" s="463" t="s">
        <v>91</v>
      </c>
      <c r="C102" s="464"/>
      <c r="D102" s="464"/>
      <c r="E102" s="465"/>
      <c r="F102" s="505">
        <v>3.3E-3</v>
      </c>
      <c r="G102" s="506"/>
      <c r="H102" s="507"/>
      <c r="I102" s="69">
        <f>(F37+I80-F67-F68+I90)*F102</f>
        <v>9.6691604047103983</v>
      </c>
    </row>
    <row r="103" spans="1:13">
      <c r="A103" s="236" t="s">
        <v>19</v>
      </c>
      <c r="B103" s="404" t="s">
        <v>323</v>
      </c>
      <c r="C103" s="405"/>
      <c r="D103" s="405"/>
      <c r="E103" s="406"/>
      <c r="F103" s="505">
        <v>6.9999999999999999E-4</v>
      </c>
      <c r="G103" s="506"/>
      <c r="H103" s="507"/>
      <c r="I103" s="69">
        <f>(F37+I80-F67-F68+I90)*F103</f>
        <v>2.0510340252415995</v>
      </c>
    </row>
    <row r="104" spans="1:13">
      <c r="A104" s="236" t="s">
        <v>20</v>
      </c>
      <c r="B104" s="463" t="s">
        <v>22</v>
      </c>
      <c r="C104" s="464"/>
      <c r="D104" s="464"/>
      <c r="E104" s="465"/>
      <c r="F104" s="511"/>
      <c r="G104" s="512"/>
      <c r="H104" s="513"/>
      <c r="I104" s="69"/>
      <c r="J104" s="103"/>
      <c r="K104" s="103"/>
      <c r="L104" s="103"/>
      <c r="M104" s="103"/>
    </row>
    <row r="105" spans="1:13">
      <c r="A105" s="70"/>
      <c r="B105" s="514" t="s">
        <v>0</v>
      </c>
      <c r="C105" s="515"/>
      <c r="D105" s="515"/>
      <c r="E105" s="516"/>
      <c r="F105" s="517">
        <f>SUM(F99:H104)</f>
        <v>2.3199999999999998E-2</v>
      </c>
      <c r="G105" s="518"/>
      <c r="H105" s="519"/>
      <c r="I105" s="161">
        <f>SUM(I99:I104)</f>
        <v>67.977127693721599</v>
      </c>
      <c r="J105" s="103"/>
      <c r="K105" s="103"/>
      <c r="L105" s="103"/>
      <c r="M105" s="103"/>
    </row>
    <row r="106" spans="1:13">
      <c r="A106" s="378"/>
      <c r="B106" s="378"/>
      <c r="C106" s="378"/>
      <c r="D106" s="378"/>
      <c r="E106" s="378"/>
      <c r="F106" s="378"/>
      <c r="G106" s="378"/>
      <c r="H106" s="378"/>
      <c r="I106" s="378"/>
      <c r="J106" s="103"/>
      <c r="K106" s="103"/>
      <c r="L106" s="103"/>
      <c r="M106" s="103"/>
    </row>
    <row r="107" spans="1:13" ht="30.75" customHeight="1">
      <c r="A107" s="520" t="s">
        <v>403</v>
      </c>
      <c r="B107" s="520"/>
      <c r="C107" s="520"/>
      <c r="D107" s="520"/>
      <c r="E107" s="520"/>
      <c r="F107" s="520"/>
      <c r="G107" s="520"/>
      <c r="H107" s="520"/>
      <c r="I107" s="520"/>
      <c r="J107" s="522"/>
      <c r="K107" s="522"/>
      <c r="L107" s="522"/>
      <c r="M107" s="522"/>
    </row>
    <row r="108" spans="1:13">
      <c r="A108" s="521"/>
      <c r="B108" s="521"/>
      <c r="C108" s="521"/>
      <c r="D108" s="521"/>
      <c r="E108" s="521"/>
      <c r="F108" s="521"/>
      <c r="G108" s="521"/>
      <c r="H108" s="521"/>
      <c r="I108" s="521"/>
      <c r="J108" s="103"/>
      <c r="K108" s="103"/>
      <c r="L108" s="103"/>
      <c r="M108" s="103"/>
    </row>
    <row r="109" spans="1:13">
      <c r="A109" s="508" t="s">
        <v>34</v>
      </c>
      <c r="B109" s="508"/>
      <c r="C109" s="508"/>
      <c r="D109" s="508"/>
      <c r="E109" s="508"/>
      <c r="F109" s="508"/>
      <c r="G109" s="508"/>
      <c r="H109" s="508"/>
      <c r="I109" s="166"/>
      <c r="J109" s="103"/>
      <c r="K109" s="103"/>
      <c r="L109" s="103"/>
      <c r="M109" s="103"/>
    </row>
    <row r="110" spans="1:13">
      <c r="A110" s="60" t="s">
        <v>92</v>
      </c>
      <c r="B110" s="509" t="s">
        <v>35</v>
      </c>
      <c r="C110" s="509"/>
      <c r="D110" s="509"/>
      <c r="E110" s="509"/>
      <c r="F110" s="509" t="s">
        <v>13</v>
      </c>
      <c r="G110" s="509"/>
      <c r="H110" s="509"/>
      <c r="I110" s="172"/>
      <c r="J110" s="103"/>
      <c r="K110" s="103"/>
      <c r="L110" s="103"/>
      <c r="M110" s="103"/>
    </row>
    <row r="111" spans="1:13">
      <c r="A111" s="60" t="s">
        <v>14</v>
      </c>
      <c r="B111" s="379" t="s">
        <v>93</v>
      </c>
      <c r="C111" s="379"/>
      <c r="D111" s="379"/>
      <c r="E111" s="379"/>
      <c r="F111" s="510">
        <v>0</v>
      </c>
      <c r="G111" s="510"/>
      <c r="H111" s="510"/>
      <c r="I111" s="173"/>
    </row>
    <row r="112" spans="1:13">
      <c r="A112" s="174"/>
      <c r="B112" s="509" t="s">
        <v>0</v>
      </c>
      <c r="C112" s="509"/>
      <c r="D112" s="509"/>
      <c r="E112" s="509"/>
      <c r="F112" s="525">
        <v>0</v>
      </c>
      <c r="G112" s="525"/>
      <c r="H112" s="525"/>
      <c r="I112" s="172"/>
    </row>
    <row r="113" spans="1:9" ht="15.75" thickBot="1">
      <c r="A113" s="526"/>
      <c r="B113" s="527"/>
      <c r="C113" s="527"/>
      <c r="D113" s="527"/>
      <c r="E113" s="527"/>
      <c r="F113" s="527"/>
      <c r="G113" s="527"/>
      <c r="H113" s="527"/>
      <c r="I113" s="338"/>
    </row>
    <row r="114" spans="1:9">
      <c r="A114" s="528" t="s">
        <v>94</v>
      </c>
      <c r="B114" s="529"/>
      <c r="C114" s="529"/>
      <c r="D114" s="529"/>
      <c r="E114" s="529"/>
      <c r="F114" s="529"/>
      <c r="G114" s="529"/>
      <c r="H114" s="529"/>
      <c r="I114" s="530"/>
    </row>
    <row r="115" spans="1:9">
      <c r="A115" s="41" t="s">
        <v>95</v>
      </c>
      <c r="B115" s="531" t="s">
        <v>36</v>
      </c>
      <c r="C115" s="532"/>
      <c r="D115" s="532"/>
      <c r="E115" s="532"/>
      <c r="F115" s="532"/>
      <c r="G115" s="532"/>
      <c r="H115" s="533"/>
      <c r="I115" s="51" t="s">
        <v>13</v>
      </c>
    </row>
    <row r="116" spans="1:9">
      <c r="A116" s="41" t="s">
        <v>33</v>
      </c>
      <c r="B116" s="463" t="s">
        <v>96</v>
      </c>
      <c r="C116" s="464" t="s">
        <v>97</v>
      </c>
      <c r="D116" s="464" t="s">
        <v>97</v>
      </c>
      <c r="E116" s="464" t="s">
        <v>97</v>
      </c>
      <c r="F116" s="464" t="s">
        <v>97</v>
      </c>
      <c r="G116" s="464" t="s">
        <v>97</v>
      </c>
      <c r="H116" s="465" t="s">
        <v>97</v>
      </c>
      <c r="I116" s="58">
        <f>I105</f>
        <v>67.977127693721599</v>
      </c>
    </row>
    <row r="117" spans="1:9">
      <c r="A117" s="41" t="s">
        <v>92</v>
      </c>
      <c r="B117" s="324" t="s">
        <v>98</v>
      </c>
      <c r="C117" s="325"/>
      <c r="D117" s="325"/>
      <c r="E117" s="325"/>
      <c r="F117" s="325"/>
      <c r="G117" s="325"/>
      <c r="H117" s="326"/>
      <c r="I117" s="62">
        <f>F112</f>
        <v>0</v>
      </c>
    </row>
    <row r="118" spans="1:9">
      <c r="A118" s="488" t="s">
        <v>0</v>
      </c>
      <c r="B118" s="424"/>
      <c r="C118" s="424"/>
      <c r="D118" s="424"/>
      <c r="E118" s="424"/>
      <c r="F118" s="424"/>
      <c r="G118" s="424"/>
      <c r="H118" s="425"/>
      <c r="I118" s="73">
        <f>I116+I117</f>
        <v>67.977127693721599</v>
      </c>
    </row>
    <row r="119" spans="1:9" ht="15.75" thickBot="1">
      <c r="A119" s="481"/>
      <c r="B119" s="482"/>
      <c r="C119" s="482"/>
      <c r="D119" s="482"/>
      <c r="E119" s="482"/>
      <c r="F119" s="482"/>
      <c r="G119" s="482"/>
      <c r="H119" s="343"/>
      <c r="I119" s="344"/>
    </row>
    <row r="120" spans="1:9" ht="15.75" thickBot="1">
      <c r="A120" s="392" t="s">
        <v>99</v>
      </c>
      <c r="B120" s="393"/>
      <c r="C120" s="393"/>
      <c r="D120" s="393"/>
      <c r="E120" s="393"/>
      <c r="F120" s="393"/>
      <c r="G120" s="394"/>
      <c r="H120" s="74"/>
      <c r="I120" s="75"/>
    </row>
    <row r="121" spans="1:9">
      <c r="A121" s="76" t="s">
        <v>100</v>
      </c>
      <c r="B121" s="523" t="s">
        <v>6</v>
      </c>
      <c r="C121" s="386"/>
      <c r="D121" s="386"/>
      <c r="E121" s="524" t="s">
        <v>13</v>
      </c>
      <c r="F121" s="524"/>
      <c r="G121" s="524"/>
      <c r="H121" s="74"/>
      <c r="I121" s="75"/>
    </row>
    <row r="122" spans="1:9">
      <c r="A122" s="41" t="s">
        <v>14</v>
      </c>
      <c r="B122" s="324" t="s">
        <v>101</v>
      </c>
      <c r="C122" s="325"/>
      <c r="D122" s="325"/>
      <c r="E122" s="540">
        <f>UNIFORME!F10</f>
        <v>63.898333333333333</v>
      </c>
      <c r="F122" s="540"/>
      <c r="G122" s="540"/>
      <c r="H122" s="74"/>
      <c r="I122" s="75"/>
    </row>
    <row r="123" spans="1:9">
      <c r="A123" s="41" t="s">
        <v>15</v>
      </c>
      <c r="B123" s="324" t="s">
        <v>37</v>
      </c>
      <c r="C123" s="325"/>
      <c r="D123" s="325"/>
      <c r="E123" s="540">
        <f>'MATERIAL BH'!G60</f>
        <v>494.1322222222222</v>
      </c>
      <c r="F123" s="540"/>
      <c r="G123" s="540"/>
      <c r="H123" s="541"/>
      <c r="I123" s="542"/>
    </row>
    <row r="124" spans="1:9">
      <c r="A124" s="41" t="s">
        <v>16</v>
      </c>
      <c r="B124" s="324" t="s">
        <v>378</v>
      </c>
      <c r="C124" s="325"/>
      <c r="D124" s="325"/>
      <c r="E124" s="540">
        <f>'EQUIPAMENTO BH'!J7/9</f>
        <v>6.2032799382716046</v>
      </c>
      <c r="F124" s="540"/>
      <c r="G124" s="540"/>
      <c r="H124" s="74"/>
      <c r="I124" s="75"/>
    </row>
    <row r="125" spans="1:9">
      <c r="A125" s="41" t="s">
        <v>18</v>
      </c>
      <c r="B125" s="324" t="s">
        <v>22</v>
      </c>
      <c r="C125" s="325"/>
      <c r="D125" s="325"/>
      <c r="E125" s="534"/>
      <c r="F125" s="534"/>
      <c r="G125" s="534"/>
      <c r="H125" s="74"/>
      <c r="I125" s="75"/>
    </row>
    <row r="126" spans="1:9">
      <c r="A126" s="535" t="s">
        <v>0</v>
      </c>
      <c r="B126" s="515"/>
      <c r="C126" s="515"/>
      <c r="D126" s="515"/>
      <c r="E126" s="536">
        <f>SUM(E122:G125)</f>
        <v>564.2338354938272</v>
      </c>
      <c r="F126" s="536"/>
      <c r="G126" s="536"/>
      <c r="H126" s="74"/>
      <c r="I126" s="75"/>
    </row>
    <row r="127" spans="1:9" ht="15.75" thickBot="1">
      <c r="A127" s="537" t="s">
        <v>102</v>
      </c>
      <c r="B127" s="538"/>
      <c r="C127" s="538"/>
      <c r="D127" s="538"/>
      <c r="E127" s="538"/>
      <c r="F127" s="538"/>
      <c r="G127" s="539"/>
      <c r="H127" s="74"/>
      <c r="I127" s="75"/>
    </row>
    <row r="128" spans="1:9" ht="15.75" thickBot="1">
      <c r="A128" s="328"/>
      <c r="B128" s="329"/>
      <c r="C128" s="329"/>
      <c r="D128" s="329"/>
      <c r="E128" s="329"/>
      <c r="F128" s="329"/>
      <c r="G128" s="329"/>
      <c r="H128" s="329"/>
      <c r="I128" s="330"/>
    </row>
    <row r="129" spans="1:9" ht="15.75" thickBot="1">
      <c r="A129" s="392" t="s">
        <v>5</v>
      </c>
      <c r="B129" s="393"/>
      <c r="C129" s="393"/>
      <c r="D129" s="393"/>
      <c r="E129" s="393"/>
      <c r="F129" s="393"/>
      <c r="G129" s="393"/>
      <c r="H129" s="393"/>
      <c r="I129" s="394"/>
    </row>
    <row r="130" spans="1:9">
      <c r="A130" s="76" t="s">
        <v>103</v>
      </c>
      <c r="B130" s="550" t="s">
        <v>7</v>
      </c>
      <c r="C130" s="551"/>
      <c r="D130" s="551"/>
      <c r="E130" s="552"/>
      <c r="F130" s="550" t="s">
        <v>26</v>
      </c>
      <c r="G130" s="552"/>
      <c r="H130" s="550" t="s">
        <v>13</v>
      </c>
      <c r="I130" s="553"/>
    </row>
    <row r="131" spans="1:9">
      <c r="A131" s="41" t="s">
        <v>14</v>
      </c>
      <c r="B131" s="504" t="s">
        <v>8</v>
      </c>
      <c r="C131" s="464"/>
      <c r="D131" s="464"/>
      <c r="E131" s="465"/>
      <c r="F131" s="543">
        <v>0.03</v>
      </c>
      <c r="G131" s="544"/>
      <c r="H131" s="472">
        <f>I145*F131</f>
        <v>126.88057112026645</v>
      </c>
      <c r="I131" s="545"/>
    </row>
    <row r="132" spans="1:9">
      <c r="A132" s="41" t="s">
        <v>15</v>
      </c>
      <c r="B132" s="504" t="s">
        <v>10</v>
      </c>
      <c r="C132" s="464"/>
      <c r="D132" s="464"/>
      <c r="E132" s="465"/>
      <c r="F132" s="543">
        <v>6.7900000000000002E-2</v>
      </c>
      <c r="G132" s="544"/>
      <c r="H132" s="472">
        <f>SUM(I145+H131)*F132</f>
        <v>295.78821674793585</v>
      </c>
      <c r="I132" s="545"/>
    </row>
    <row r="133" spans="1:9">
      <c r="A133" s="41" t="s">
        <v>16</v>
      </c>
      <c r="B133" s="531" t="s">
        <v>9</v>
      </c>
      <c r="C133" s="532"/>
      <c r="D133" s="532"/>
      <c r="E133" s="533"/>
      <c r="F133" s="546">
        <f>SUM(F134:G136)</f>
        <v>8.6499999999999994E-2</v>
      </c>
      <c r="G133" s="547"/>
      <c r="H133" s="548">
        <f>SUM(H134:I137)</f>
        <v>440.50337188181112</v>
      </c>
      <c r="I133" s="549"/>
    </row>
    <row r="134" spans="1:9">
      <c r="A134" s="38"/>
      <c r="B134" s="78" t="s">
        <v>104</v>
      </c>
      <c r="C134" s="556" t="s">
        <v>105</v>
      </c>
      <c r="D134" s="557"/>
      <c r="E134" s="558"/>
      <c r="F134" s="432">
        <v>6.4999999999999997E-3</v>
      </c>
      <c r="G134" s="433"/>
      <c r="H134" s="554">
        <f>I147*F134</f>
        <v>33.101409447766152</v>
      </c>
      <c r="I134" s="555"/>
    </row>
    <row r="135" spans="1:9">
      <c r="A135" s="38"/>
      <c r="B135" s="78" t="s">
        <v>106</v>
      </c>
      <c r="C135" s="463" t="s">
        <v>107</v>
      </c>
      <c r="D135" s="464"/>
      <c r="E135" s="465"/>
      <c r="F135" s="432">
        <v>0.03</v>
      </c>
      <c r="G135" s="433"/>
      <c r="H135" s="554">
        <f>F135*$I$147</f>
        <v>152.77573591276686</v>
      </c>
      <c r="I135" s="555"/>
    </row>
    <row r="136" spans="1:9">
      <c r="A136" s="38"/>
      <c r="B136" s="78" t="s">
        <v>108</v>
      </c>
      <c r="C136" s="463" t="s">
        <v>109</v>
      </c>
      <c r="D136" s="464"/>
      <c r="E136" s="465"/>
      <c r="F136" s="432">
        <v>0.05</v>
      </c>
      <c r="G136" s="433"/>
      <c r="H136" s="554">
        <f>F136*$I$147</f>
        <v>254.62622652127811</v>
      </c>
      <c r="I136" s="555"/>
    </row>
    <row r="137" spans="1:9">
      <c r="A137" s="38"/>
      <c r="B137" s="78" t="s">
        <v>110</v>
      </c>
      <c r="C137" s="556" t="s">
        <v>111</v>
      </c>
      <c r="D137" s="557"/>
      <c r="E137" s="558"/>
      <c r="F137" s="432"/>
      <c r="G137" s="433"/>
      <c r="H137" s="554">
        <f>F137*$I$147</f>
        <v>0</v>
      </c>
      <c r="I137" s="555"/>
    </row>
    <row r="138" spans="1:9">
      <c r="A138" s="466" t="s">
        <v>112</v>
      </c>
      <c r="B138" s="441"/>
      <c r="C138" s="441"/>
      <c r="D138" s="441"/>
      <c r="E138" s="442"/>
      <c r="F138" s="562">
        <f>F133+F132+F131</f>
        <v>0.18439999999999998</v>
      </c>
      <c r="G138" s="563"/>
      <c r="H138" s="564">
        <f>H131+H132+H133</f>
        <v>863.17215975001341</v>
      </c>
      <c r="I138" s="565"/>
    </row>
    <row r="139" spans="1:9">
      <c r="A139" s="342"/>
      <c r="B139" s="343"/>
      <c r="C139" s="343"/>
      <c r="D139" s="343"/>
      <c r="E139" s="343"/>
      <c r="F139" s="343"/>
      <c r="G139" s="343"/>
      <c r="H139" s="343"/>
      <c r="I139" s="344"/>
    </row>
    <row r="140" spans="1:9">
      <c r="A140" s="79" t="s">
        <v>14</v>
      </c>
      <c r="B140" s="566" t="s">
        <v>113</v>
      </c>
      <c r="C140" s="567" t="s">
        <v>97</v>
      </c>
      <c r="D140" s="567" t="s">
        <v>97</v>
      </c>
      <c r="E140" s="567" t="s">
        <v>97</v>
      </c>
      <c r="F140" s="567" t="s">
        <v>97</v>
      </c>
      <c r="G140" s="567" t="s">
        <v>97</v>
      </c>
      <c r="H140" s="568" t="s">
        <v>97</v>
      </c>
      <c r="I140" s="80">
        <f>F37</f>
        <v>1649.12</v>
      </c>
    </row>
    <row r="141" spans="1:9">
      <c r="A141" s="41" t="s">
        <v>15</v>
      </c>
      <c r="B141" s="463" t="s">
        <v>114</v>
      </c>
      <c r="C141" s="464" t="s">
        <v>97</v>
      </c>
      <c r="D141" s="464" t="s">
        <v>97</v>
      </c>
      <c r="E141" s="464" t="s">
        <v>97</v>
      </c>
      <c r="F141" s="464" t="s">
        <v>97</v>
      </c>
      <c r="G141" s="464" t="s">
        <v>97</v>
      </c>
      <c r="H141" s="465" t="s">
        <v>97</v>
      </c>
      <c r="I141" s="58">
        <f>I80</f>
        <v>1830.7689754879998</v>
      </c>
    </row>
    <row r="142" spans="1:9">
      <c r="A142" s="41" t="s">
        <v>16</v>
      </c>
      <c r="B142" s="463" t="s">
        <v>115</v>
      </c>
      <c r="C142" s="464" t="s">
        <v>81</v>
      </c>
      <c r="D142" s="464" t="s">
        <v>81</v>
      </c>
      <c r="E142" s="464" t="s">
        <v>81</v>
      </c>
      <c r="F142" s="464" t="s">
        <v>81</v>
      </c>
      <c r="G142" s="464" t="s">
        <v>81</v>
      </c>
      <c r="H142" s="465" t="s">
        <v>81</v>
      </c>
      <c r="I142" s="62">
        <f>I90</f>
        <v>117.25243199999998</v>
      </c>
    </row>
    <row r="143" spans="1:9">
      <c r="A143" s="41" t="s">
        <v>18</v>
      </c>
      <c r="B143" s="463" t="s">
        <v>116</v>
      </c>
      <c r="C143" s="464"/>
      <c r="D143" s="464"/>
      <c r="E143" s="464"/>
      <c r="F143" s="464"/>
      <c r="G143" s="464"/>
      <c r="H143" s="465"/>
      <c r="I143" s="62">
        <f>I118</f>
        <v>67.977127693721599</v>
      </c>
    </row>
    <row r="144" spans="1:9">
      <c r="A144" s="41" t="s">
        <v>19</v>
      </c>
      <c r="B144" s="463" t="s">
        <v>117</v>
      </c>
      <c r="C144" s="464"/>
      <c r="D144" s="464"/>
      <c r="E144" s="464"/>
      <c r="F144" s="464"/>
      <c r="G144" s="464"/>
      <c r="H144" s="465"/>
      <c r="I144" s="58">
        <f>E126</f>
        <v>564.2338354938272</v>
      </c>
    </row>
    <row r="145" spans="1:9">
      <c r="A145" s="41"/>
      <c r="B145" s="559" t="s">
        <v>118</v>
      </c>
      <c r="C145" s="560"/>
      <c r="D145" s="560"/>
      <c r="E145" s="560"/>
      <c r="F145" s="560"/>
      <c r="G145" s="560"/>
      <c r="H145" s="561"/>
      <c r="I145" s="73">
        <f>SUM(I140:I144)</f>
        <v>4229.3523706755486</v>
      </c>
    </row>
    <row r="146" spans="1:9">
      <c r="A146" s="41" t="s">
        <v>20</v>
      </c>
      <c r="B146" s="463" t="s">
        <v>38</v>
      </c>
      <c r="C146" s="464"/>
      <c r="D146" s="464"/>
      <c r="E146" s="464"/>
      <c r="F146" s="464"/>
      <c r="G146" s="464"/>
      <c r="H146" s="465"/>
      <c r="I146" s="62">
        <f>H138</f>
        <v>863.17215975001341</v>
      </c>
    </row>
    <row r="147" spans="1:9">
      <c r="A147" s="488" t="s">
        <v>119</v>
      </c>
      <c r="B147" s="424"/>
      <c r="C147" s="424"/>
      <c r="D147" s="424"/>
      <c r="E147" s="424"/>
      <c r="F147" s="424"/>
      <c r="G147" s="424"/>
      <c r="H147" s="425"/>
      <c r="I147" s="65">
        <f>(I145+H131+H132)/(1-F133)</f>
        <v>5092.5245304255623</v>
      </c>
    </row>
    <row r="148" spans="1:9">
      <c r="A148" s="342"/>
      <c r="B148" s="343"/>
      <c r="C148" s="343"/>
      <c r="D148" s="343"/>
      <c r="E148" s="343"/>
      <c r="F148" s="343"/>
      <c r="G148" s="343"/>
      <c r="H148" s="343"/>
      <c r="I148" s="344"/>
    </row>
    <row r="149" spans="1:9">
      <c r="A149" s="467" t="s">
        <v>120</v>
      </c>
      <c r="B149" s="468"/>
      <c r="C149" s="468"/>
      <c r="D149" s="468"/>
      <c r="E149" s="468"/>
      <c r="F149" s="468"/>
      <c r="G149" s="468"/>
      <c r="H149" s="468"/>
      <c r="I149" s="469"/>
    </row>
    <row r="150" spans="1:9">
      <c r="A150" s="575" t="s">
        <v>121</v>
      </c>
      <c r="B150" s="576"/>
      <c r="C150" s="579" t="s">
        <v>122</v>
      </c>
      <c r="D150" s="576"/>
      <c r="E150" s="581" t="s">
        <v>123</v>
      </c>
      <c r="F150" s="579" t="s">
        <v>124</v>
      </c>
      <c r="G150" s="576"/>
      <c r="H150" s="583" t="s">
        <v>125</v>
      </c>
      <c r="I150" s="585" t="s">
        <v>126</v>
      </c>
    </row>
    <row r="151" spans="1:9">
      <c r="A151" s="577"/>
      <c r="B151" s="578"/>
      <c r="C151" s="580"/>
      <c r="D151" s="578"/>
      <c r="E151" s="582"/>
      <c r="F151" s="580"/>
      <c r="G151" s="578"/>
      <c r="H151" s="584"/>
      <c r="I151" s="586"/>
    </row>
    <row r="152" spans="1:9">
      <c r="A152" s="569" t="s">
        <v>127</v>
      </c>
      <c r="B152" s="570"/>
      <c r="C152" s="571" t="s">
        <v>128</v>
      </c>
      <c r="D152" s="570"/>
      <c r="E152" s="81" t="s">
        <v>129</v>
      </c>
      <c r="F152" s="571" t="s">
        <v>130</v>
      </c>
      <c r="G152" s="570"/>
      <c r="H152" s="81" t="s">
        <v>131</v>
      </c>
      <c r="I152" s="82" t="s">
        <v>132</v>
      </c>
    </row>
    <row r="153" spans="1:9">
      <c r="A153" s="83" t="s">
        <v>133</v>
      </c>
      <c r="B153" s="81" t="s">
        <v>134</v>
      </c>
      <c r="C153" s="572">
        <f>I147</f>
        <v>5092.5245304255623</v>
      </c>
      <c r="D153" s="573"/>
      <c r="E153" s="84">
        <v>1</v>
      </c>
      <c r="F153" s="572">
        <f>C153*E153</f>
        <v>5092.5245304255623</v>
      </c>
      <c r="G153" s="574"/>
      <c r="H153" s="84">
        <f>G15</f>
        <v>9</v>
      </c>
      <c r="I153" s="85">
        <f>F153*H153</f>
        <v>45832.720773830064</v>
      </c>
    </row>
    <row r="154" spans="1:9" ht="15.75" thickBot="1">
      <c r="A154" s="83"/>
      <c r="B154" s="81"/>
      <c r="C154" s="572"/>
      <c r="D154" s="573"/>
      <c r="E154" s="84"/>
      <c r="F154" s="572"/>
      <c r="G154" s="573"/>
      <c r="H154" s="84"/>
      <c r="I154" s="85"/>
    </row>
    <row r="155" spans="1:9" ht="15.75" thickBot="1">
      <c r="A155" s="328"/>
      <c r="B155" s="329"/>
      <c r="C155" s="329"/>
      <c r="D155" s="329"/>
      <c r="E155" s="329"/>
      <c r="F155" s="329"/>
      <c r="G155" s="329"/>
      <c r="H155" s="329"/>
      <c r="I155" s="330"/>
    </row>
    <row r="156" spans="1:9" ht="15.75" thickBot="1">
      <c r="A156" s="86"/>
      <c r="B156" s="74"/>
      <c r="C156" s="74"/>
      <c r="D156" s="74"/>
      <c r="E156" s="74"/>
      <c r="F156" s="74"/>
      <c r="G156" s="74"/>
      <c r="H156" s="74"/>
      <c r="I156" s="75"/>
    </row>
    <row r="157" spans="1:9">
      <c r="A157" s="86"/>
      <c r="B157" s="592" t="s">
        <v>135</v>
      </c>
      <c r="C157" s="594" t="s">
        <v>324</v>
      </c>
      <c r="D157" s="595"/>
      <c r="E157" s="87">
        <f>(1+F131)*(1+F132)/(1-F133)-1</f>
        <v>0.20409085933223881</v>
      </c>
      <c r="F157" s="74"/>
      <c r="G157" s="596"/>
      <c r="H157" s="74"/>
      <c r="I157" s="598"/>
    </row>
    <row r="158" spans="1:9" ht="15.75" thickBot="1">
      <c r="A158" s="86"/>
      <c r="B158" s="593"/>
      <c r="C158" s="599" t="s">
        <v>136</v>
      </c>
      <c r="D158" s="600"/>
      <c r="E158" s="88"/>
      <c r="F158" s="74"/>
      <c r="G158" s="597"/>
      <c r="H158" s="74"/>
      <c r="I158" s="591"/>
    </row>
    <row r="159" spans="1:9">
      <c r="A159" s="86"/>
      <c r="B159" s="74"/>
      <c r="C159" s="74"/>
      <c r="D159" s="74"/>
      <c r="E159" s="74"/>
      <c r="F159" s="74"/>
      <c r="G159" s="74"/>
      <c r="H159" s="74"/>
      <c r="I159" s="75"/>
    </row>
    <row r="160" spans="1:9">
      <c r="A160" s="86"/>
      <c r="B160" s="337" t="s">
        <v>137</v>
      </c>
      <c r="C160" s="337"/>
      <c r="D160" s="337"/>
      <c r="E160" s="337"/>
      <c r="F160" s="74"/>
      <c r="G160" s="89" t="s">
        <v>15</v>
      </c>
      <c r="H160" s="590" t="s">
        <v>138</v>
      </c>
      <c r="I160" s="591"/>
    </row>
    <row r="161" spans="1:9">
      <c r="A161" s="86"/>
      <c r="B161" s="337" t="s">
        <v>139</v>
      </c>
      <c r="C161" s="337"/>
      <c r="D161" s="337"/>
      <c r="E161" s="337"/>
      <c r="F161" s="74"/>
      <c r="G161" s="89" t="s">
        <v>18</v>
      </c>
      <c r="H161" s="590" t="s">
        <v>140</v>
      </c>
      <c r="I161" s="591"/>
    </row>
    <row r="162" spans="1:9">
      <c r="A162" s="86"/>
      <c r="B162" s="337" t="s">
        <v>141</v>
      </c>
      <c r="C162" s="337"/>
      <c r="D162" s="337"/>
      <c r="E162" s="337"/>
      <c r="F162" s="74"/>
      <c r="G162" s="89" t="s">
        <v>133</v>
      </c>
      <c r="H162" s="590" t="s">
        <v>142</v>
      </c>
      <c r="I162" s="591"/>
    </row>
    <row r="163" spans="1:9" ht="15.75" thickBot="1">
      <c r="A163" s="86"/>
      <c r="B163" s="90"/>
      <c r="C163" s="90"/>
      <c r="D163" s="90"/>
      <c r="E163" s="90"/>
      <c r="F163" s="74"/>
      <c r="G163" s="74"/>
      <c r="H163" s="74"/>
      <c r="I163" s="75"/>
    </row>
    <row r="164" spans="1:9" ht="16.5" thickBot="1">
      <c r="A164" s="587"/>
      <c r="B164" s="588"/>
      <c r="C164" s="588"/>
      <c r="D164" s="588"/>
      <c r="E164" s="588"/>
      <c r="F164" s="588"/>
      <c r="G164" s="588"/>
      <c r="H164" s="588"/>
      <c r="I164" s="589"/>
    </row>
  </sheetData>
  <mergeCells count="261">
    <mergeCell ref="A164:I164"/>
    <mergeCell ref="B160:E160"/>
    <mergeCell ref="H160:I160"/>
    <mergeCell ref="B161:E161"/>
    <mergeCell ref="H161:I161"/>
    <mergeCell ref="B162:E162"/>
    <mergeCell ref="H162:I162"/>
    <mergeCell ref="A155:I155"/>
    <mergeCell ref="B157:B158"/>
    <mergeCell ref="C157:D157"/>
    <mergeCell ref="G157:G158"/>
    <mergeCell ref="I157:I158"/>
    <mergeCell ref="C158:D158"/>
    <mergeCell ref="A152:B152"/>
    <mergeCell ref="C152:D152"/>
    <mergeCell ref="F152:G152"/>
    <mergeCell ref="C153:D153"/>
    <mergeCell ref="F153:G153"/>
    <mergeCell ref="C154:D154"/>
    <mergeCell ref="F154:G154"/>
    <mergeCell ref="A148:I148"/>
    <mergeCell ref="A149:I149"/>
    <mergeCell ref="A150:B151"/>
    <mergeCell ref="C150:D151"/>
    <mergeCell ref="E150:E151"/>
    <mergeCell ref="F150:G151"/>
    <mergeCell ref="H150:H151"/>
    <mergeCell ref="I150:I151"/>
    <mergeCell ref="B142:H142"/>
    <mergeCell ref="B143:H143"/>
    <mergeCell ref="B144:H144"/>
    <mergeCell ref="B145:H145"/>
    <mergeCell ref="B146:H146"/>
    <mergeCell ref="A147:H147"/>
    <mergeCell ref="A138:E138"/>
    <mergeCell ref="F138:G138"/>
    <mergeCell ref="H138:I138"/>
    <mergeCell ref="A139:I139"/>
    <mergeCell ref="B140:H140"/>
    <mergeCell ref="B141:H141"/>
    <mergeCell ref="C136:E136"/>
    <mergeCell ref="F136:G136"/>
    <mergeCell ref="H136:I136"/>
    <mergeCell ref="C137:E137"/>
    <mergeCell ref="F137:G137"/>
    <mergeCell ref="H137:I137"/>
    <mergeCell ref="C134:E134"/>
    <mergeCell ref="F134:G134"/>
    <mergeCell ref="H134:I134"/>
    <mergeCell ref="C135:E135"/>
    <mergeCell ref="F135:G135"/>
    <mergeCell ref="H135:I135"/>
    <mergeCell ref="B132:E132"/>
    <mergeCell ref="F132:G132"/>
    <mergeCell ref="H132:I132"/>
    <mergeCell ref="B133:E133"/>
    <mergeCell ref="F133:G133"/>
    <mergeCell ref="H133:I133"/>
    <mergeCell ref="A129:I129"/>
    <mergeCell ref="B130:E130"/>
    <mergeCell ref="F130:G130"/>
    <mergeCell ref="H130:I130"/>
    <mergeCell ref="B131:E131"/>
    <mergeCell ref="F131:G131"/>
    <mergeCell ref="H131:I131"/>
    <mergeCell ref="B125:D125"/>
    <mergeCell ref="E125:G125"/>
    <mergeCell ref="A126:D126"/>
    <mergeCell ref="E126:G126"/>
    <mergeCell ref="A127:G127"/>
    <mergeCell ref="A128:I128"/>
    <mergeCell ref="B122:D122"/>
    <mergeCell ref="E122:G122"/>
    <mergeCell ref="B123:D123"/>
    <mergeCell ref="E123:G123"/>
    <mergeCell ref="H123:I123"/>
    <mergeCell ref="B124:D124"/>
    <mergeCell ref="E124:G124"/>
    <mergeCell ref="J107:M107"/>
    <mergeCell ref="B117:H117"/>
    <mergeCell ref="A118:H118"/>
    <mergeCell ref="A119:I119"/>
    <mergeCell ref="A120:G120"/>
    <mergeCell ref="B121:D121"/>
    <mergeCell ref="E121:G121"/>
    <mergeCell ref="B112:E112"/>
    <mergeCell ref="F112:H112"/>
    <mergeCell ref="A113:I113"/>
    <mergeCell ref="A114:I114"/>
    <mergeCell ref="B115:H115"/>
    <mergeCell ref="B116:H116"/>
    <mergeCell ref="A106:I106"/>
    <mergeCell ref="A109:H109"/>
    <mergeCell ref="B110:E110"/>
    <mergeCell ref="F110:H110"/>
    <mergeCell ref="B111:E111"/>
    <mergeCell ref="F111:H111"/>
    <mergeCell ref="B104:E104"/>
    <mergeCell ref="F104:H104"/>
    <mergeCell ref="B105:E105"/>
    <mergeCell ref="F105:H105"/>
    <mergeCell ref="A107:I107"/>
    <mergeCell ref="A108:I108"/>
    <mergeCell ref="B102:E102"/>
    <mergeCell ref="F102:H102"/>
    <mergeCell ref="B103:E103"/>
    <mergeCell ref="F103:H103"/>
    <mergeCell ref="B98:E98"/>
    <mergeCell ref="F98:H98"/>
    <mergeCell ref="B99:E99"/>
    <mergeCell ref="F99:H99"/>
    <mergeCell ref="B100:E100"/>
    <mergeCell ref="F100:H100"/>
    <mergeCell ref="B96:I96"/>
    <mergeCell ref="A97:I97"/>
    <mergeCell ref="B84:G84"/>
    <mergeCell ref="B85:G85"/>
    <mergeCell ref="B86:G86"/>
    <mergeCell ref="B87:G87"/>
    <mergeCell ref="B88:G88"/>
    <mergeCell ref="B89:G89"/>
    <mergeCell ref="B101:E101"/>
    <mergeCell ref="F101:H101"/>
    <mergeCell ref="B83:G83"/>
    <mergeCell ref="B71:E71"/>
    <mergeCell ref="F71:H71"/>
    <mergeCell ref="A72:H72"/>
    <mergeCell ref="B77:H77"/>
    <mergeCell ref="A90:G90"/>
    <mergeCell ref="A91:I91"/>
    <mergeCell ref="A94:I94"/>
    <mergeCell ref="A95:I95"/>
    <mergeCell ref="A93:I93"/>
    <mergeCell ref="A92:I92"/>
    <mergeCell ref="B69:E69"/>
    <mergeCell ref="F69:H69"/>
    <mergeCell ref="B68:E68"/>
    <mergeCell ref="F68:H68"/>
    <mergeCell ref="B78:H78"/>
    <mergeCell ref="B79:H79"/>
    <mergeCell ref="A80:H80"/>
    <mergeCell ref="A81:I81"/>
    <mergeCell ref="A82:I82"/>
    <mergeCell ref="B70:E70"/>
    <mergeCell ref="F70:H70"/>
    <mergeCell ref="A73:I73"/>
    <mergeCell ref="B76:H76"/>
    <mergeCell ref="A75:I75"/>
    <mergeCell ref="A60:I60"/>
    <mergeCell ref="A65:H65"/>
    <mergeCell ref="B66:E66"/>
    <mergeCell ref="F66:H66"/>
    <mergeCell ref="B67:E67"/>
    <mergeCell ref="F67:H67"/>
    <mergeCell ref="B58:E58"/>
    <mergeCell ref="F58:G58"/>
    <mergeCell ref="H58:I58"/>
    <mergeCell ref="B59:E59"/>
    <mergeCell ref="F59:G59"/>
    <mergeCell ref="H59:I59"/>
    <mergeCell ref="A61:I61"/>
    <mergeCell ref="A62:I62"/>
    <mergeCell ref="A63:I63"/>
    <mergeCell ref="B56:E56"/>
    <mergeCell ref="F56:G56"/>
    <mergeCell ref="H56:I56"/>
    <mergeCell ref="B57:E57"/>
    <mergeCell ref="F57:G57"/>
    <mergeCell ref="H57:I57"/>
    <mergeCell ref="B54:E54"/>
    <mergeCell ref="F54:G54"/>
    <mergeCell ref="H54:I54"/>
    <mergeCell ref="B55:E55"/>
    <mergeCell ref="F55:G55"/>
    <mergeCell ref="H55:I55"/>
    <mergeCell ref="B53:E53"/>
    <mergeCell ref="F53:G53"/>
    <mergeCell ref="H53:I53"/>
    <mergeCell ref="A48:I48"/>
    <mergeCell ref="A49:I49"/>
    <mergeCell ref="B50:E50"/>
    <mergeCell ref="F50:G50"/>
    <mergeCell ref="H50:I50"/>
    <mergeCell ref="B51:E51"/>
    <mergeCell ref="F51:G51"/>
    <mergeCell ref="H51:I51"/>
    <mergeCell ref="B47:E47"/>
    <mergeCell ref="F47:H47"/>
    <mergeCell ref="B44:E44"/>
    <mergeCell ref="F44:H44"/>
    <mergeCell ref="B45:E45"/>
    <mergeCell ref="F45:H45"/>
    <mergeCell ref="B46:E46"/>
    <mergeCell ref="F46:H46"/>
    <mergeCell ref="B52:E52"/>
    <mergeCell ref="F52:G52"/>
    <mergeCell ref="H52:I52"/>
    <mergeCell ref="A38:I38"/>
    <mergeCell ref="A39:I39"/>
    <mergeCell ref="A40:I40"/>
    <mergeCell ref="A41:I41"/>
    <mergeCell ref="A42:I42"/>
    <mergeCell ref="A43:I43"/>
    <mergeCell ref="I34:I35"/>
    <mergeCell ref="B35:E35"/>
    <mergeCell ref="F35:H35"/>
    <mergeCell ref="B36:E36"/>
    <mergeCell ref="F36:H36"/>
    <mergeCell ref="B37:E37"/>
    <mergeCell ref="F37:H37"/>
    <mergeCell ref="A25:I25"/>
    <mergeCell ref="A26:I26"/>
    <mergeCell ref="B32:E32"/>
    <mergeCell ref="F32:H32"/>
    <mergeCell ref="B33:E33"/>
    <mergeCell ref="F33:H33"/>
    <mergeCell ref="B34:E34"/>
    <mergeCell ref="F34:H34"/>
    <mergeCell ref="A30:E30"/>
    <mergeCell ref="F30:H30"/>
    <mergeCell ref="B31:E31"/>
    <mergeCell ref="F31:H31"/>
    <mergeCell ref="A27:I27"/>
    <mergeCell ref="A28:I28"/>
    <mergeCell ref="A29:I29"/>
    <mergeCell ref="B23:F23"/>
    <mergeCell ref="G23:I23"/>
    <mergeCell ref="B24:F24"/>
    <mergeCell ref="G24:I24"/>
    <mergeCell ref="B20:F20"/>
    <mergeCell ref="G20:I20"/>
    <mergeCell ref="B21:F21"/>
    <mergeCell ref="G21:I21"/>
    <mergeCell ref="B22:F22"/>
    <mergeCell ref="G22:I22"/>
    <mergeCell ref="A16:I16"/>
    <mergeCell ref="A17:F17"/>
    <mergeCell ref="G17:I17"/>
    <mergeCell ref="A18:F18"/>
    <mergeCell ref="G18:I18"/>
    <mergeCell ref="A19:F19"/>
    <mergeCell ref="G19:I19"/>
    <mergeCell ref="A13:I13"/>
    <mergeCell ref="A14:C14"/>
    <mergeCell ref="D14:F14"/>
    <mergeCell ref="G14:I14"/>
    <mergeCell ref="A15:C15"/>
    <mergeCell ref="D15:F15"/>
    <mergeCell ref="G15:I15"/>
    <mergeCell ref="B7:H7"/>
    <mergeCell ref="B8:H8"/>
    <mergeCell ref="B9:H9"/>
    <mergeCell ref="B10:H10"/>
    <mergeCell ref="B11:H11"/>
    <mergeCell ref="A12:I12"/>
    <mergeCell ref="A1:I1"/>
    <mergeCell ref="C2:H2"/>
    <mergeCell ref="C3:H3"/>
    <mergeCell ref="A4:H4"/>
    <mergeCell ref="A5:I5"/>
    <mergeCell ref="A6:I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topLeftCell="A55" workbookViewId="0">
      <selection activeCell="G60" sqref="G60"/>
    </sheetView>
  </sheetViews>
  <sheetFormatPr defaultRowHeight="15"/>
  <cols>
    <col min="1" max="1" width="9.140625" style="207"/>
    <col min="2" max="2" width="32.5703125" style="207" customWidth="1"/>
    <col min="3" max="3" width="37.5703125" style="207" customWidth="1"/>
    <col min="4" max="4" width="9.140625" style="207" customWidth="1"/>
    <col min="5" max="5" width="16" style="207" customWidth="1"/>
    <col min="6" max="6" width="15.140625" style="207" customWidth="1"/>
    <col min="7" max="7" width="15.42578125" style="207" customWidth="1"/>
    <col min="8" max="16384" width="9.140625" style="207"/>
  </cols>
  <sheetData>
    <row r="1" spans="1:7" ht="15.75" thickBot="1">
      <c r="A1" s="601" t="s">
        <v>164</v>
      </c>
      <c r="B1" s="602"/>
      <c r="C1" s="602"/>
      <c r="D1" s="602"/>
      <c r="E1" s="602"/>
      <c r="F1" s="602"/>
      <c r="G1" s="603"/>
    </row>
    <row r="2" spans="1:7" ht="15.75" thickBot="1">
      <c r="A2" s="604" t="s">
        <v>165</v>
      </c>
      <c r="B2" s="605"/>
      <c r="C2" s="605"/>
      <c r="D2" s="605"/>
      <c r="E2" s="605"/>
      <c r="F2" s="605"/>
      <c r="G2" s="606"/>
    </row>
    <row r="3" spans="1:7" ht="30.75" thickBot="1">
      <c r="A3" s="141" t="s">
        <v>166</v>
      </c>
      <c r="B3" s="141" t="s">
        <v>167</v>
      </c>
      <c r="C3" s="141" t="s">
        <v>168</v>
      </c>
      <c r="D3" s="141" t="s">
        <v>169</v>
      </c>
      <c r="E3" s="142" t="s">
        <v>170</v>
      </c>
      <c r="F3" s="142" t="s">
        <v>171</v>
      </c>
      <c r="G3" s="142" t="s">
        <v>172</v>
      </c>
    </row>
    <row r="4" spans="1:7" ht="45.75" thickBot="1">
      <c r="A4" s="20">
        <v>1</v>
      </c>
      <c r="B4" s="111" t="s">
        <v>173</v>
      </c>
      <c r="C4" s="120" t="s">
        <v>174</v>
      </c>
      <c r="D4" s="21" t="s">
        <v>175</v>
      </c>
      <c r="E4" s="21">
        <v>90</v>
      </c>
      <c r="F4" s="122">
        <v>12.56</v>
      </c>
      <c r="G4" s="123">
        <f t="shared" ref="G4:G58" si="0">E4*F4</f>
        <v>1130.4000000000001</v>
      </c>
    </row>
    <row r="5" spans="1:7" ht="50.25" customHeight="1" thickBot="1">
      <c r="A5" s="20">
        <v>2</v>
      </c>
      <c r="B5" s="112" t="s">
        <v>176</v>
      </c>
      <c r="C5" s="120" t="s">
        <v>177</v>
      </c>
      <c r="D5" s="21" t="s">
        <v>178</v>
      </c>
      <c r="E5" s="21">
        <v>10</v>
      </c>
      <c r="F5" s="122">
        <v>12.7</v>
      </c>
      <c r="G5" s="123">
        <f t="shared" si="0"/>
        <v>127</v>
      </c>
    </row>
    <row r="6" spans="1:7" ht="43.5" customHeight="1" thickBot="1">
      <c r="A6" s="20">
        <v>3</v>
      </c>
      <c r="B6" s="112" t="s">
        <v>179</v>
      </c>
      <c r="C6" s="120" t="s">
        <v>180</v>
      </c>
      <c r="D6" s="21" t="s">
        <v>169</v>
      </c>
      <c r="E6" s="21">
        <v>10</v>
      </c>
      <c r="F6" s="122">
        <v>12.4</v>
      </c>
      <c r="G6" s="123">
        <f t="shared" si="0"/>
        <v>124</v>
      </c>
    </row>
    <row r="7" spans="1:7" ht="144" customHeight="1" thickBot="1">
      <c r="A7" s="20">
        <v>4</v>
      </c>
      <c r="B7" s="112" t="s">
        <v>181</v>
      </c>
      <c r="C7" s="121" t="s">
        <v>182</v>
      </c>
      <c r="D7" s="21" t="s">
        <v>183</v>
      </c>
      <c r="E7" s="21">
        <v>7</v>
      </c>
      <c r="F7" s="122">
        <v>21.12</v>
      </c>
      <c r="G7" s="123">
        <f t="shared" si="0"/>
        <v>147.84</v>
      </c>
    </row>
    <row r="8" spans="1:7" ht="49.5" customHeight="1" thickBot="1">
      <c r="A8" s="20">
        <v>5</v>
      </c>
      <c r="B8" s="112" t="s">
        <v>184</v>
      </c>
      <c r="C8" s="110" t="s">
        <v>185</v>
      </c>
      <c r="D8" s="21" t="s">
        <v>183</v>
      </c>
      <c r="E8" s="21">
        <v>9</v>
      </c>
      <c r="F8" s="122">
        <v>51.73</v>
      </c>
      <c r="G8" s="123">
        <f t="shared" si="0"/>
        <v>465.57</v>
      </c>
    </row>
    <row r="9" spans="1:7" ht="84.75" customHeight="1" thickBot="1">
      <c r="A9" s="20">
        <v>6</v>
      </c>
      <c r="B9" s="113" t="s">
        <v>186</v>
      </c>
      <c r="C9" s="109" t="s">
        <v>187</v>
      </c>
      <c r="D9" s="21" t="s">
        <v>183</v>
      </c>
      <c r="E9" s="22">
        <v>9</v>
      </c>
      <c r="F9" s="124">
        <v>25.93</v>
      </c>
      <c r="G9" s="123">
        <f t="shared" si="0"/>
        <v>233.37</v>
      </c>
    </row>
    <row r="10" spans="1:7" ht="99.75" customHeight="1" thickBot="1">
      <c r="A10" s="20">
        <v>7</v>
      </c>
      <c r="B10" s="112" t="s">
        <v>188</v>
      </c>
      <c r="C10" s="121" t="s">
        <v>189</v>
      </c>
      <c r="D10" s="21" t="s">
        <v>183</v>
      </c>
      <c r="E10" s="21">
        <v>69</v>
      </c>
      <c r="F10" s="122">
        <v>9.33</v>
      </c>
      <c r="G10" s="123">
        <f t="shared" si="0"/>
        <v>643.77</v>
      </c>
    </row>
    <row r="11" spans="1:7" ht="120">
      <c r="A11" s="20">
        <v>8</v>
      </c>
      <c r="B11" s="112" t="s">
        <v>190</v>
      </c>
      <c r="C11" s="110" t="s">
        <v>191</v>
      </c>
      <c r="D11" s="21" t="s">
        <v>183</v>
      </c>
      <c r="E11" s="21">
        <v>62</v>
      </c>
      <c r="F11" s="122">
        <v>39.869999999999997</v>
      </c>
      <c r="G11" s="123">
        <f t="shared" si="0"/>
        <v>2471.94</v>
      </c>
    </row>
    <row r="12" spans="1:7" ht="30.75" thickBot="1">
      <c r="A12" s="23">
        <v>9</v>
      </c>
      <c r="B12" s="112" t="s">
        <v>192</v>
      </c>
      <c r="C12" s="121" t="s">
        <v>193</v>
      </c>
      <c r="D12" s="21" t="s">
        <v>194</v>
      </c>
      <c r="E12" s="21">
        <v>174</v>
      </c>
      <c r="F12" s="122">
        <v>16.760000000000002</v>
      </c>
      <c r="G12" s="123">
        <f t="shared" si="0"/>
        <v>2916.2400000000002</v>
      </c>
    </row>
    <row r="13" spans="1:7" ht="165">
      <c r="A13" s="20">
        <v>10</v>
      </c>
      <c r="B13" s="114" t="s">
        <v>195</v>
      </c>
      <c r="C13" s="110" t="s">
        <v>196</v>
      </c>
      <c r="D13" s="21" t="s">
        <v>197</v>
      </c>
      <c r="E13" s="21">
        <v>391</v>
      </c>
      <c r="F13" s="122">
        <v>2.2000000000000002</v>
      </c>
      <c r="G13" s="123">
        <f t="shared" si="0"/>
        <v>860.2</v>
      </c>
    </row>
    <row r="14" spans="1:7" ht="75">
      <c r="A14" s="24">
        <v>11</v>
      </c>
      <c r="B14" s="111" t="s">
        <v>198</v>
      </c>
      <c r="C14" s="110" t="s">
        <v>199</v>
      </c>
      <c r="D14" s="21" t="s">
        <v>183</v>
      </c>
      <c r="E14" s="21">
        <v>20</v>
      </c>
      <c r="F14" s="122">
        <v>20.72</v>
      </c>
      <c r="G14" s="123">
        <f t="shared" si="0"/>
        <v>414.4</v>
      </c>
    </row>
    <row r="15" spans="1:7" ht="45">
      <c r="A15" s="24">
        <v>12</v>
      </c>
      <c r="B15" s="112" t="s">
        <v>200</v>
      </c>
      <c r="C15" s="109" t="s">
        <v>201</v>
      </c>
      <c r="D15" s="21" t="s">
        <v>169</v>
      </c>
      <c r="E15" s="21">
        <v>2</v>
      </c>
      <c r="F15" s="122">
        <v>35.549999999999997</v>
      </c>
      <c r="G15" s="123">
        <f t="shared" si="0"/>
        <v>71.099999999999994</v>
      </c>
    </row>
    <row r="16" spans="1:7" ht="60">
      <c r="A16" s="24">
        <v>13</v>
      </c>
      <c r="B16" s="112" t="s">
        <v>202</v>
      </c>
      <c r="C16" s="109" t="s">
        <v>203</v>
      </c>
      <c r="D16" s="21" t="s">
        <v>169</v>
      </c>
      <c r="E16" s="21">
        <v>30</v>
      </c>
      <c r="F16" s="122">
        <v>4.59</v>
      </c>
      <c r="G16" s="123">
        <f t="shared" si="0"/>
        <v>137.69999999999999</v>
      </c>
    </row>
    <row r="17" spans="1:7" ht="105">
      <c r="A17" s="24">
        <v>14</v>
      </c>
      <c r="B17" s="111" t="s">
        <v>204</v>
      </c>
      <c r="C17" s="110" t="s">
        <v>205</v>
      </c>
      <c r="D17" s="21" t="s">
        <v>178</v>
      </c>
      <c r="E17" s="21">
        <v>370</v>
      </c>
      <c r="F17" s="122">
        <v>1.06</v>
      </c>
      <c r="G17" s="123">
        <f t="shared" si="0"/>
        <v>392.20000000000005</v>
      </c>
    </row>
    <row r="18" spans="1:7" ht="45">
      <c r="A18" s="24">
        <v>15</v>
      </c>
      <c r="B18" s="112" t="s">
        <v>206</v>
      </c>
      <c r="C18" s="109" t="s">
        <v>207</v>
      </c>
      <c r="D18" s="21" t="s">
        <v>178</v>
      </c>
      <c r="E18" s="21">
        <v>3</v>
      </c>
      <c r="F18" s="122">
        <v>3.1</v>
      </c>
      <c r="G18" s="123">
        <f t="shared" si="0"/>
        <v>9.3000000000000007</v>
      </c>
    </row>
    <row r="19" spans="1:7" ht="60">
      <c r="A19" s="24">
        <v>16</v>
      </c>
      <c r="B19" s="115" t="s">
        <v>208</v>
      </c>
      <c r="C19" s="110" t="s">
        <v>209</v>
      </c>
      <c r="D19" s="21" t="s">
        <v>169</v>
      </c>
      <c r="E19" s="21">
        <v>261</v>
      </c>
      <c r="F19" s="122">
        <v>2.52</v>
      </c>
      <c r="G19" s="123">
        <f t="shared" si="0"/>
        <v>657.72</v>
      </c>
    </row>
    <row r="20" spans="1:7" ht="60">
      <c r="A20" s="24">
        <v>17</v>
      </c>
      <c r="B20" s="112" t="s">
        <v>210</v>
      </c>
      <c r="C20" s="110" t="s">
        <v>211</v>
      </c>
      <c r="D20" s="21" t="s">
        <v>183</v>
      </c>
      <c r="E20" s="21">
        <v>36</v>
      </c>
      <c r="F20" s="122">
        <v>38.31</v>
      </c>
      <c r="G20" s="123">
        <f t="shared" si="0"/>
        <v>1379.16</v>
      </c>
    </row>
    <row r="21" spans="1:7" ht="150">
      <c r="A21" s="24">
        <v>18</v>
      </c>
      <c r="B21" s="112" t="s">
        <v>212</v>
      </c>
      <c r="C21" s="109" t="s">
        <v>213</v>
      </c>
      <c r="D21" s="21" t="s">
        <v>194</v>
      </c>
      <c r="E21" s="21">
        <v>40</v>
      </c>
      <c r="F21" s="122">
        <v>2.7</v>
      </c>
      <c r="G21" s="123">
        <f t="shared" si="0"/>
        <v>108</v>
      </c>
    </row>
    <row r="22" spans="1:7" ht="120">
      <c r="A22" s="24">
        <v>19</v>
      </c>
      <c r="B22" s="116" t="s">
        <v>214</v>
      </c>
      <c r="C22" s="110" t="s">
        <v>215</v>
      </c>
      <c r="D22" s="21" t="s">
        <v>216</v>
      </c>
      <c r="E22" s="21">
        <v>57</v>
      </c>
      <c r="F22" s="122">
        <v>7.84</v>
      </c>
      <c r="G22" s="123">
        <f t="shared" si="0"/>
        <v>446.88</v>
      </c>
    </row>
    <row r="23" spans="1:7" ht="105">
      <c r="A23" s="24">
        <v>20</v>
      </c>
      <c r="B23" s="112" t="s">
        <v>217</v>
      </c>
      <c r="C23" s="110" t="s">
        <v>218</v>
      </c>
      <c r="D23" s="21" t="s">
        <v>178</v>
      </c>
      <c r="E23" s="21">
        <v>60</v>
      </c>
      <c r="F23" s="122">
        <v>2.63</v>
      </c>
      <c r="G23" s="123">
        <f t="shared" si="0"/>
        <v>157.79999999999998</v>
      </c>
    </row>
    <row r="24" spans="1:7" ht="135">
      <c r="A24" s="24">
        <v>21</v>
      </c>
      <c r="B24" s="112" t="s">
        <v>219</v>
      </c>
      <c r="C24" s="109" t="s">
        <v>220</v>
      </c>
      <c r="D24" s="21" t="s">
        <v>194</v>
      </c>
      <c r="E24" s="21">
        <v>204</v>
      </c>
      <c r="F24" s="122">
        <v>2.67</v>
      </c>
      <c r="G24" s="123">
        <f t="shared" si="0"/>
        <v>544.67999999999995</v>
      </c>
    </row>
    <row r="25" spans="1:7" ht="120">
      <c r="A25" s="24">
        <v>22</v>
      </c>
      <c r="B25" s="115" t="s">
        <v>221</v>
      </c>
      <c r="C25" s="109" t="s">
        <v>222</v>
      </c>
      <c r="D25" s="21" t="s">
        <v>169</v>
      </c>
      <c r="E25" s="25">
        <v>10</v>
      </c>
      <c r="F25" s="122">
        <v>7.7</v>
      </c>
      <c r="G25" s="123">
        <f t="shared" si="0"/>
        <v>77</v>
      </c>
    </row>
    <row r="26" spans="1:7" ht="60">
      <c r="A26" s="24">
        <v>23</v>
      </c>
      <c r="B26" s="115" t="s">
        <v>223</v>
      </c>
      <c r="C26" s="109" t="s">
        <v>224</v>
      </c>
      <c r="D26" s="21" t="s">
        <v>169</v>
      </c>
      <c r="E26" s="25">
        <v>269</v>
      </c>
      <c r="F26" s="122">
        <v>6.84</v>
      </c>
      <c r="G26" s="123">
        <f t="shared" si="0"/>
        <v>1839.96</v>
      </c>
    </row>
    <row r="27" spans="1:7" ht="105">
      <c r="A27" s="24">
        <v>24</v>
      </c>
      <c r="B27" s="112" t="s">
        <v>225</v>
      </c>
      <c r="C27" s="110" t="s">
        <v>226</v>
      </c>
      <c r="D27" s="21" t="s">
        <v>169</v>
      </c>
      <c r="E27" s="21">
        <v>680</v>
      </c>
      <c r="F27" s="122">
        <v>7.89</v>
      </c>
      <c r="G27" s="123">
        <f t="shared" si="0"/>
        <v>5365.2</v>
      </c>
    </row>
    <row r="28" spans="1:7" ht="90">
      <c r="A28" s="24">
        <v>25</v>
      </c>
      <c r="B28" s="117" t="s">
        <v>227</v>
      </c>
      <c r="C28" s="109" t="s">
        <v>228</v>
      </c>
      <c r="D28" s="21" t="s">
        <v>178</v>
      </c>
      <c r="E28" s="21">
        <v>477</v>
      </c>
      <c r="F28" s="122">
        <v>1.48</v>
      </c>
      <c r="G28" s="123">
        <f t="shared" si="0"/>
        <v>705.96</v>
      </c>
    </row>
    <row r="29" spans="1:7" ht="90">
      <c r="A29" s="26">
        <v>26</v>
      </c>
      <c r="B29" s="118" t="s">
        <v>229</v>
      </c>
      <c r="C29" s="110" t="s">
        <v>230</v>
      </c>
      <c r="D29" s="22" t="s">
        <v>231</v>
      </c>
      <c r="E29" s="22">
        <v>30</v>
      </c>
      <c r="F29" s="124">
        <v>5.66</v>
      </c>
      <c r="G29" s="123">
        <f t="shared" si="0"/>
        <v>169.8</v>
      </c>
    </row>
    <row r="30" spans="1:7" ht="90">
      <c r="A30" s="24">
        <v>27</v>
      </c>
      <c r="B30" s="112" t="s">
        <v>232</v>
      </c>
      <c r="C30" s="110" t="s">
        <v>233</v>
      </c>
      <c r="D30" s="21" t="s">
        <v>231</v>
      </c>
      <c r="E30" s="21">
        <v>1433</v>
      </c>
      <c r="F30" s="122">
        <v>10.66</v>
      </c>
      <c r="G30" s="123">
        <f t="shared" si="0"/>
        <v>15275.78</v>
      </c>
    </row>
    <row r="31" spans="1:7" ht="90">
      <c r="A31" s="24">
        <v>28</v>
      </c>
      <c r="B31" s="112" t="s">
        <v>234</v>
      </c>
      <c r="C31" s="121" t="s">
        <v>235</v>
      </c>
      <c r="D31" s="21" t="s">
        <v>169</v>
      </c>
      <c r="E31" s="21">
        <v>3</v>
      </c>
      <c r="F31" s="122">
        <v>5.15</v>
      </c>
      <c r="G31" s="123">
        <f t="shared" si="0"/>
        <v>15.450000000000001</v>
      </c>
    </row>
    <row r="32" spans="1:7" ht="45">
      <c r="A32" s="24">
        <v>29</v>
      </c>
      <c r="B32" s="112" t="s">
        <v>236</v>
      </c>
      <c r="C32" s="109" t="s">
        <v>237</v>
      </c>
      <c r="D32" s="21" t="s">
        <v>178</v>
      </c>
      <c r="E32" s="21">
        <v>435</v>
      </c>
      <c r="F32" s="122">
        <v>1.74</v>
      </c>
      <c r="G32" s="123">
        <f t="shared" si="0"/>
        <v>756.9</v>
      </c>
    </row>
    <row r="33" spans="1:7" ht="45">
      <c r="A33" s="24">
        <v>30</v>
      </c>
      <c r="B33" s="112" t="s">
        <v>238</v>
      </c>
      <c r="C33" s="109" t="s">
        <v>239</v>
      </c>
      <c r="D33" s="21" t="s">
        <v>169</v>
      </c>
      <c r="E33" s="21">
        <v>4</v>
      </c>
      <c r="F33" s="122">
        <v>4.38</v>
      </c>
      <c r="G33" s="123">
        <f t="shared" si="0"/>
        <v>17.52</v>
      </c>
    </row>
    <row r="34" spans="1:7" ht="45">
      <c r="A34" s="24">
        <v>31</v>
      </c>
      <c r="B34" s="112" t="s">
        <v>240</v>
      </c>
      <c r="C34" s="110" t="s">
        <v>241</v>
      </c>
      <c r="D34" s="21" t="s">
        <v>169</v>
      </c>
      <c r="E34" s="21">
        <v>22</v>
      </c>
      <c r="F34" s="122">
        <v>10.95</v>
      </c>
      <c r="G34" s="123">
        <f t="shared" si="0"/>
        <v>240.89999999999998</v>
      </c>
    </row>
    <row r="35" spans="1:7" ht="75">
      <c r="A35" s="24">
        <v>32</v>
      </c>
      <c r="B35" s="112" t="s">
        <v>242</v>
      </c>
      <c r="C35" s="109" t="s">
        <v>243</v>
      </c>
      <c r="D35" s="21" t="s">
        <v>169</v>
      </c>
      <c r="E35" s="21">
        <v>10</v>
      </c>
      <c r="F35" s="122">
        <v>52.64</v>
      </c>
      <c r="G35" s="123">
        <f t="shared" si="0"/>
        <v>526.4</v>
      </c>
    </row>
    <row r="36" spans="1:7" ht="45">
      <c r="A36" s="24">
        <v>33</v>
      </c>
      <c r="B36" s="112" t="s">
        <v>244</v>
      </c>
      <c r="C36" s="110" t="s">
        <v>245</v>
      </c>
      <c r="D36" s="21" t="s">
        <v>169</v>
      </c>
      <c r="E36" s="21">
        <v>10</v>
      </c>
      <c r="F36" s="122">
        <v>10.58</v>
      </c>
      <c r="G36" s="123">
        <f t="shared" si="0"/>
        <v>105.8</v>
      </c>
    </row>
    <row r="37" spans="1:7" ht="75">
      <c r="A37" s="24">
        <v>34</v>
      </c>
      <c r="B37" s="112" t="s">
        <v>246</v>
      </c>
      <c r="C37" s="109" t="s">
        <v>247</v>
      </c>
      <c r="D37" s="21" t="s">
        <v>169</v>
      </c>
      <c r="E37" s="21">
        <v>22</v>
      </c>
      <c r="F37" s="122">
        <v>11.26</v>
      </c>
      <c r="G37" s="123">
        <f t="shared" si="0"/>
        <v>247.72</v>
      </c>
    </row>
    <row r="38" spans="1:7" ht="60">
      <c r="A38" s="24">
        <v>35</v>
      </c>
      <c r="B38" s="112" t="s">
        <v>248</v>
      </c>
      <c r="C38" s="109" t="s">
        <v>249</v>
      </c>
      <c r="D38" s="21" t="s">
        <v>169</v>
      </c>
      <c r="E38" s="21">
        <v>60</v>
      </c>
      <c r="F38" s="122">
        <v>2.06</v>
      </c>
      <c r="G38" s="123">
        <f t="shared" si="0"/>
        <v>123.60000000000001</v>
      </c>
    </row>
    <row r="39" spans="1:7" ht="135">
      <c r="A39" s="24">
        <v>36</v>
      </c>
      <c r="B39" s="114" t="s">
        <v>250</v>
      </c>
      <c r="C39" s="109" t="s">
        <v>251</v>
      </c>
      <c r="D39" s="21" t="s">
        <v>169</v>
      </c>
      <c r="E39" s="21">
        <v>2</v>
      </c>
      <c r="F39" s="122">
        <v>37.380000000000003</v>
      </c>
      <c r="G39" s="123">
        <f t="shared" si="0"/>
        <v>74.760000000000005</v>
      </c>
    </row>
    <row r="40" spans="1:7" ht="60">
      <c r="A40" s="24">
        <v>37</v>
      </c>
      <c r="B40" s="112" t="s">
        <v>252</v>
      </c>
      <c r="C40" s="109" t="s">
        <v>253</v>
      </c>
      <c r="D40" s="21" t="s">
        <v>254</v>
      </c>
      <c r="E40" s="21">
        <v>50</v>
      </c>
      <c r="F40" s="122">
        <v>36</v>
      </c>
      <c r="G40" s="123">
        <f t="shared" si="0"/>
        <v>1800</v>
      </c>
    </row>
    <row r="41" spans="1:7" ht="60">
      <c r="A41" s="24">
        <v>38</v>
      </c>
      <c r="B41" s="112" t="s">
        <v>255</v>
      </c>
      <c r="C41" s="109" t="s">
        <v>256</v>
      </c>
      <c r="D41" s="21" t="s">
        <v>254</v>
      </c>
      <c r="E41" s="21">
        <v>50</v>
      </c>
      <c r="F41" s="122">
        <v>27.47</v>
      </c>
      <c r="G41" s="123">
        <f t="shared" si="0"/>
        <v>1373.5</v>
      </c>
    </row>
    <row r="42" spans="1:7" ht="60">
      <c r="A42" s="24">
        <v>39</v>
      </c>
      <c r="B42" s="112" t="s">
        <v>257</v>
      </c>
      <c r="C42" s="109" t="s">
        <v>258</v>
      </c>
      <c r="D42" s="21" t="s">
        <v>254</v>
      </c>
      <c r="E42" s="21">
        <v>50</v>
      </c>
      <c r="F42" s="125">
        <v>34.58</v>
      </c>
      <c r="G42" s="123">
        <f t="shared" si="0"/>
        <v>1729</v>
      </c>
    </row>
    <row r="43" spans="1:7" ht="45">
      <c r="A43" s="24">
        <v>40</v>
      </c>
      <c r="B43" s="111" t="s">
        <v>259</v>
      </c>
      <c r="C43" s="121" t="s">
        <v>260</v>
      </c>
      <c r="D43" s="21" t="s">
        <v>254</v>
      </c>
      <c r="E43" s="21">
        <v>50</v>
      </c>
      <c r="F43" s="122">
        <v>10.64</v>
      </c>
      <c r="G43" s="123">
        <f t="shared" si="0"/>
        <v>532</v>
      </c>
    </row>
    <row r="44" spans="1:7" ht="60">
      <c r="A44" s="24">
        <v>41</v>
      </c>
      <c r="B44" s="112" t="s">
        <v>261</v>
      </c>
      <c r="C44" s="109" t="s">
        <v>262</v>
      </c>
      <c r="D44" s="21" t="s">
        <v>254</v>
      </c>
      <c r="E44" s="21">
        <v>50</v>
      </c>
      <c r="F44" s="122">
        <v>17.809999999999999</v>
      </c>
      <c r="G44" s="123">
        <f t="shared" si="0"/>
        <v>890.49999999999989</v>
      </c>
    </row>
    <row r="45" spans="1:7" ht="90">
      <c r="A45" s="24">
        <v>42</v>
      </c>
      <c r="B45" s="112" t="s">
        <v>263</v>
      </c>
      <c r="C45" s="109" t="s">
        <v>264</v>
      </c>
      <c r="D45" s="21" t="s">
        <v>254</v>
      </c>
      <c r="E45" s="21">
        <v>35</v>
      </c>
      <c r="F45" s="122">
        <v>52.3</v>
      </c>
      <c r="G45" s="123">
        <f t="shared" si="0"/>
        <v>1830.5</v>
      </c>
    </row>
    <row r="46" spans="1:7" ht="45">
      <c r="A46" s="24">
        <v>43</v>
      </c>
      <c r="B46" s="112" t="s">
        <v>265</v>
      </c>
      <c r="C46" s="110" t="s">
        <v>266</v>
      </c>
      <c r="D46" s="21" t="s">
        <v>254</v>
      </c>
      <c r="E46" s="21">
        <v>50</v>
      </c>
      <c r="F46" s="122">
        <v>10.41</v>
      </c>
      <c r="G46" s="123">
        <f t="shared" si="0"/>
        <v>520.5</v>
      </c>
    </row>
    <row r="47" spans="1:7" ht="60">
      <c r="A47" s="24">
        <v>44</v>
      </c>
      <c r="B47" s="112" t="s">
        <v>267</v>
      </c>
      <c r="C47" s="110" t="s">
        <v>268</v>
      </c>
      <c r="D47" s="21" t="s">
        <v>254</v>
      </c>
      <c r="E47" s="21">
        <v>50</v>
      </c>
      <c r="F47" s="122">
        <v>32.450000000000003</v>
      </c>
      <c r="G47" s="123">
        <f t="shared" si="0"/>
        <v>1622.5000000000002</v>
      </c>
    </row>
    <row r="48" spans="1:7" ht="60">
      <c r="A48" s="24">
        <v>45</v>
      </c>
      <c r="B48" s="112" t="s">
        <v>269</v>
      </c>
      <c r="C48" s="110" t="s">
        <v>270</v>
      </c>
      <c r="D48" s="21" t="s">
        <v>254</v>
      </c>
      <c r="E48" s="21">
        <v>50</v>
      </c>
      <c r="F48" s="122">
        <v>26.15</v>
      </c>
      <c r="G48" s="123">
        <f t="shared" si="0"/>
        <v>1307.5</v>
      </c>
    </row>
    <row r="49" spans="1:7" ht="45">
      <c r="A49" s="24">
        <v>46</v>
      </c>
      <c r="B49" s="112" t="s">
        <v>271</v>
      </c>
      <c r="C49" s="110" t="s">
        <v>272</v>
      </c>
      <c r="D49" s="21" t="s">
        <v>254</v>
      </c>
      <c r="E49" s="21">
        <v>50</v>
      </c>
      <c r="F49" s="122">
        <v>18.98</v>
      </c>
      <c r="G49" s="123">
        <f t="shared" si="0"/>
        <v>949</v>
      </c>
    </row>
    <row r="50" spans="1:7" ht="90">
      <c r="A50" s="24">
        <v>47</v>
      </c>
      <c r="B50" s="112" t="s">
        <v>273</v>
      </c>
      <c r="C50" s="110" t="s">
        <v>274</v>
      </c>
      <c r="D50" s="29" t="s">
        <v>169</v>
      </c>
      <c r="E50" s="29">
        <v>40</v>
      </c>
      <c r="F50" s="125">
        <v>2.25</v>
      </c>
      <c r="G50" s="123">
        <f t="shared" si="0"/>
        <v>90</v>
      </c>
    </row>
    <row r="51" spans="1:7" ht="105">
      <c r="A51" s="27">
        <v>48</v>
      </c>
      <c r="B51" s="119" t="s">
        <v>275</v>
      </c>
      <c r="C51" s="109" t="s">
        <v>276</v>
      </c>
      <c r="D51" s="28" t="s">
        <v>183</v>
      </c>
      <c r="E51" s="28">
        <v>24</v>
      </c>
      <c r="F51" s="126">
        <v>11.91</v>
      </c>
      <c r="G51" s="123">
        <f t="shared" si="0"/>
        <v>285.84000000000003</v>
      </c>
    </row>
    <row r="52" spans="1:7" ht="45">
      <c r="A52" s="27">
        <v>49</v>
      </c>
      <c r="B52" s="114" t="s">
        <v>277</v>
      </c>
      <c r="C52" s="109" t="s">
        <v>278</v>
      </c>
      <c r="D52" s="28" t="s">
        <v>183</v>
      </c>
      <c r="E52" s="28">
        <v>20</v>
      </c>
      <c r="F52" s="126">
        <v>15.19</v>
      </c>
      <c r="G52" s="123">
        <f t="shared" si="0"/>
        <v>303.8</v>
      </c>
    </row>
    <row r="53" spans="1:7" ht="90">
      <c r="A53" s="27">
        <v>50</v>
      </c>
      <c r="B53" s="112" t="s">
        <v>279</v>
      </c>
      <c r="C53" s="110" t="s">
        <v>280</v>
      </c>
      <c r="D53" s="29" t="s">
        <v>169</v>
      </c>
      <c r="E53" s="29">
        <v>4</v>
      </c>
      <c r="F53" s="127">
        <v>13.67</v>
      </c>
      <c r="G53" s="123">
        <f t="shared" si="0"/>
        <v>54.68</v>
      </c>
    </row>
    <row r="54" spans="1:7" ht="90">
      <c r="A54" s="27">
        <v>51</v>
      </c>
      <c r="B54" s="112" t="s">
        <v>281</v>
      </c>
      <c r="C54" s="120" t="s">
        <v>282</v>
      </c>
      <c r="D54" s="29" t="s">
        <v>169</v>
      </c>
      <c r="E54" s="29">
        <v>20</v>
      </c>
      <c r="F54" s="127">
        <v>13.51</v>
      </c>
      <c r="G54" s="123">
        <f t="shared" si="0"/>
        <v>270.2</v>
      </c>
    </row>
    <row r="55" spans="1:7" ht="165">
      <c r="A55" s="27">
        <v>52</v>
      </c>
      <c r="B55" s="112" t="s">
        <v>283</v>
      </c>
      <c r="C55" s="109" t="s">
        <v>284</v>
      </c>
      <c r="D55" s="29" t="s">
        <v>169</v>
      </c>
      <c r="E55" s="29">
        <v>2</v>
      </c>
      <c r="F55" s="127">
        <v>20.059999999999999</v>
      </c>
      <c r="G55" s="123">
        <f t="shared" si="0"/>
        <v>40.119999999999997</v>
      </c>
    </row>
    <row r="56" spans="1:7" ht="30">
      <c r="A56" s="27">
        <v>53</v>
      </c>
      <c r="B56" s="112" t="s">
        <v>285</v>
      </c>
      <c r="C56" s="110" t="s">
        <v>286</v>
      </c>
      <c r="D56" s="29" t="s">
        <v>183</v>
      </c>
      <c r="E56" s="29">
        <v>3</v>
      </c>
      <c r="F56" s="127">
        <v>25.38</v>
      </c>
      <c r="G56" s="123">
        <f t="shared" si="0"/>
        <v>76.14</v>
      </c>
    </row>
    <row r="57" spans="1:7" ht="60">
      <c r="A57" s="27">
        <v>54</v>
      </c>
      <c r="B57" s="112" t="s">
        <v>287</v>
      </c>
      <c r="C57" s="110" t="s">
        <v>288</v>
      </c>
      <c r="D57" s="29" t="s">
        <v>183</v>
      </c>
      <c r="E57" s="29">
        <v>4</v>
      </c>
      <c r="F57" s="127">
        <v>168.39</v>
      </c>
      <c r="G57" s="123">
        <f t="shared" si="0"/>
        <v>673.56</v>
      </c>
    </row>
    <row r="58" spans="1:7" ht="90">
      <c r="A58" s="30">
        <v>55</v>
      </c>
      <c r="B58" s="114" t="s">
        <v>289</v>
      </c>
      <c r="C58" s="110" t="s">
        <v>290</v>
      </c>
      <c r="D58" s="29" t="s">
        <v>169</v>
      </c>
      <c r="E58" s="29">
        <v>6</v>
      </c>
      <c r="F58" s="127">
        <v>5.82</v>
      </c>
      <c r="G58" s="123">
        <f t="shared" si="0"/>
        <v>34.92</v>
      </c>
    </row>
    <row r="59" spans="1:7">
      <c r="A59" s="143"/>
      <c r="B59" s="144"/>
      <c r="C59" s="145" t="s">
        <v>4</v>
      </c>
      <c r="D59" s="146"/>
      <c r="E59" s="146"/>
      <c r="F59" s="146"/>
      <c r="G59" s="147">
        <f>SUM(G4:G58)</f>
        <v>53366.28</v>
      </c>
    </row>
    <row r="60" spans="1:7">
      <c r="A60" s="607" t="s">
        <v>341</v>
      </c>
      <c r="B60" s="608"/>
      <c r="C60" s="608"/>
      <c r="D60" s="608"/>
      <c r="E60" s="608"/>
      <c r="F60" s="609"/>
      <c r="G60" s="148">
        <f>(G59/12)/9</f>
        <v>494.1322222222222</v>
      </c>
    </row>
  </sheetData>
  <mergeCells count="3">
    <mergeCell ref="A1:G1"/>
    <mergeCell ref="A2:G2"/>
    <mergeCell ref="A60:F60"/>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5"/>
  <sheetViews>
    <sheetView workbookViewId="0">
      <selection activeCell="H30" sqref="H30"/>
    </sheetView>
  </sheetViews>
  <sheetFormatPr defaultRowHeight="15"/>
  <cols>
    <col min="2" max="2" width="53.85546875" customWidth="1"/>
    <col min="3" max="3" width="13.28515625" customWidth="1"/>
    <col min="4" max="5" width="13" customWidth="1"/>
    <col min="6" max="6" width="15.140625" customWidth="1"/>
    <col min="7" max="7" width="15.7109375" customWidth="1"/>
    <col min="8" max="9" width="17.5703125" customWidth="1"/>
    <col min="10" max="10" width="16.42578125" customWidth="1"/>
  </cols>
  <sheetData>
    <row r="1" spans="2:10" ht="30">
      <c r="B1" s="149" t="s">
        <v>303</v>
      </c>
      <c r="C1" s="149" t="s">
        <v>169</v>
      </c>
      <c r="D1" s="150" t="s">
        <v>304</v>
      </c>
      <c r="E1" s="149" t="s">
        <v>454</v>
      </c>
      <c r="F1" s="149" t="s">
        <v>338</v>
      </c>
      <c r="G1" s="151" t="s">
        <v>305</v>
      </c>
      <c r="H1" s="152" t="s">
        <v>306</v>
      </c>
      <c r="I1" s="153" t="s">
        <v>339</v>
      </c>
      <c r="J1" s="153" t="s">
        <v>337</v>
      </c>
    </row>
    <row r="2" spans="2:10">
      <c r="B2" s="35" t="s">
        <v>307</v>
      </c>
      <c r="C2" s="31" t="s">
        <v>308</v>
      </c>
      <c r="D2" s="101">
        <v>1</v>
      </c>
      <c r="E2" s="15">
        <v>10</v>
      </c>
      <c r="F2" s="100">
        <v>0.1</v>
      </c>
      <c r="G2" s="102">
        <v>2218.09</v>
      </c>
      <c r="H2" s="99">
        <f>D2*G2</f>
        <v>2218.09</v>
      </c>
      <c r="I2" s="99">
        <f>H2/120</f>
        <v>18.484083333333334</v>
      </c>
      <c r="J2" s="104">
        <f>(I2/E2)-F2</f>
        <v>1.7484083333333333</v>
      </c>
    </row>
    <row r="3" spans="2:10">
      <c r="B3" s="35" t="s">
        <v>309</v>
      </c>
      <c r="C3" s="31" t="s">
        <v>308</v>
      </c>
      <c r="D3" s="101">
        <v>3</v>
      </c>
      <c r="E3" s="297">
        <v>3</v>
      </c>
      <c r="F3" s="100">
        <v>0.1</v>
      </c>
      <c r="G3" s="102">
        <v>223.3</v>
      </c>
      <c r="H3" s="99">
        <f>D3*G3</f>
        <v>669.90000000000009</v>
      </c>
      <c r="I3" s="99">
        <f>H3/36</f>
        <v>18.608333333333334</v>
      </c>
      <c r="J3" s="104">
        <f>(I3/E3)-F3</f>
        <v>6.1027777777777787</v>
      </c>
    </row>
    <row r="4" spans="2:10">
      <c r="B4" s="35" t="s">
        <v>310</v>
      </c>
      <c r="C4" s="31" t="s">
        <v>308</v>
      </c>
      <c r="D4" s="101">
        <v>3</v>
      </c>
      <c r="E4" s="297">
        <v>3</v>
      </c>
      <c r="F4" s="100">
        <v>0.1</v>
      </c>
      <c r="G4" s="102">
        <v>173.28</v>
      </c>
      <c r="H4" s="99">
        <f>D4*G4</f>
        <v>519.84</v>
      </c>
      <c r="I4" s="99">
        <f>H4/36</f>
        <v>14.440000000000001</v>
      </c>
      <c r="J4" s="104">
        <f>(I4/E4)-F4</f>
        <v>4.7133333333333338</v>
      </c>
    </row>
    <row r="5" spans="2:10">
      <c r="B5" s="35" t="s">
        <v>311</v>
      </c>
      <c r="C5" s="31" t="s">
        <v>308</v>
      </c>
      <c r="D5" s="101">
        <v>3</v>
      </c>
      <c r="E5" s="15">
        <v>1</v>
      </c>
      <c r="F5" s="100">
        <v>0.1</v>
      </c>
      <c r="G5" s="102">
        <v>41.67</v>
      </c>
      <c r="H5" s="99">
        <f>D5*G5</f>
        <v>125.01</v>
      </c>
      <c r="I5" s="99">
        <f>H5/12</f>
        <v>10.4175</v>
      </c>
      <c r="J5" s="104">
        <f>(I5/E5)-F5</f>
        <v>10.317500000000001</v>
      </c>
    </row>
    <row r="6" spans="2:10">
      <c r="B6" s="35" t="s">
        <v>312</v>
      </c>
      <c r="C6" s="31" t="s">
        <v>308</v>
      </c>
      <c r="D6" s="101">
        <v>3</v>
      </c>
      <c r="E6" s="15">
        <v>1</v>
      </c>
      <c r="F6" s="100">
        <v>0.1</v>
      </c>
      <c r="G6" s="102">
        <v>132.19</v>
      </c>
      <c r="H6" s="99">
        <f>D6*G6</f>
        <v>396.57</v>
      </c>
      <c r="I6" s="99">
        <f>H6/12</f>
        <v>33.047499999999999</v>
      </c>
      <c r="J6" s="104">
        <f>(I6/E6)-F6</f>
        <v>32.947499999999998</v>
      </c>
    </row>
    <row r="7" spans="2:10">
      <c r="B7" s="610"/>
      <c r="C7" s="611"/>
      <c r="D7" s="611"/>
      <c r="E7" s="611"/>
      <c r="F7" s="611"/>
      <c r="G7" s="612"/>
      <c r="H7" s="154">
        <f>SUM(H2:H6)</f>
        <v>3929.4100000000008</v>
      </c>
      <c r="I7" s="154">
        <f>SUM(I2:I6)</f>
        <v>94.997416666666666</v>
      </c>
      <c r="J7" s="155">
        <f>SUM(J2:J6)</f>
        <v>55.829519444444443</v>
      </c>
    </row>
    <row r="15" spans="2:10">
      <c r="E15" s="103"/>
    </row>
  </sheetData>
  <mergeCells count="1">
    <mergeCell ref="B7:G7"/>
  </mergeCells>
  <pageMargins left="0.511811024" right="0.511811024" top="0.78740157499999996" bottom="0.78740157499999996" header="0.31496062000000002" footer="0.31496062000000002"/>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3"/>
  <sheetViews>
    <sheetView tabSelected="1" topLeftCell="A59" workbookViewId="0">
      <selection activeCell="H58" sqref="H58:I58"/>
    </sheetView>
  </sheetViews>
  <sheetFormatPr defaultRowHeight="15"/>
  <cols>
    <col min="5" max="5" width="34" customWidth="1"/>
    <col min="6" max="6" width="25.85546875" customWidth="1"/>
    <col min="8" max="8" width="10.5703125" customWidth="1"/>
    <col min="9" max="9" width="46.42578125" customWidth="1"/>
  </cols>
  <sheetData>
    <row r="1" spans="1:9" ht="15.75" thickBot="1">
      <c r="A1" s="331" t="s">
        <v>39</v>
      </c>
      <c r="B1" s="332"/>
      <c r="C1" s="332"/>
      <c r="D1" s="332"/>
      <c r="E1" s="332"/>
      <c r="F1" s="332"/>
      <c r="G1" s="332"/>
      <c r="H1" s="332"/>
      <c r="I1" s="333"/>
    </row>
    <row r="2" spans="1:9">
      <c r="A2" s="36" t="s">
        <v>40</v>
      </c>
      <c r="B2" s="37"/>
      <c r="C2" s="334"/>
      <c r="D2" s="335"/>
      <c r="E2" s="335"/>
      <c r="F2" s="335"/>
      <c r="G2" s="335"/>
      <c r="H2" s="335"/>
      <c r="I2" s="242" t="s">
        <v>314</v>
      </c>
    </row>
    <row r="3" spans="1:9">
      <c r="A3" s="38" t="s">
        <v>41</v>
      </c>
      <c r="B3" s="39"/>
      <c r="C3" s="334"/>
      <c r="D3" s="335"/>
      <c r="E3" s="335"/>
      <c r="F3" s="335"/>
      <c r="G3" s="335"/>
      <c r="H3" s="335"/>
      <c r="I3" s="40" t="s">
        <v>428</v>
      </c>
    </row>
    <row r="4" spans="1:9" ht="15.75" thickBot="1">
      <c r="A4" s="336" t="s">
        <v>42</v>
      </c>
      <c r="B4" s="337"/>
      <c r="C4" s="337"/>
      <c r="D4" s="337"/>
      <c r="E4" s="337"/>
      <c r="F4" s="337"/>
      <c r="G4" s="337"/>
      <c r="H4" s="337"/>
      <c r="I4" s="40"/>
    </row>
    <row r="5" spans="1:9" ht="15.75" thickBot="1">
      <c r="A5" s="328"/>
      <c r="B5" s="329"/>
      <c r="C5" s="329"/>
      <c r="D5" s="329"/>
      <c r="E5" s="329"/>
      <c r="F5" s="329"/>
      <c r="G5" s="329"/>
      <c r="H5" s="329"/>
      <c r="I5" s="338"/>
    </row>
    <row r="6" spans="1:9">
      <c r="A6" s="339" t="s">
        <v>43</v>
      </c>
      <c r="B6" s="340"/>
      <c r="C6" s="340"/>
      <c r="D6" s="340"/>
      <c r="E6" s="340"/>
      <c r="F6" s="340"/>
      <c r="G6" s="340"/>
      <c r="H6" s="340"/>
      <c r="I6" s="341"/>
    </row>
    <row r="7" spans="1:9">
      <c r="A7" s="41" t="s">
        <v>14</v>
      </c>
      <c r="B7" s="324" t="s">
        <v>44</v>
      </c>
      <c r="C7" s="325"/>
      <c r="D7" s="325"/>
      <c r="E7" s="325"/>
      <c r="F7" s="325"/>
      <c r="G7" s="325"/>
      <c r="H7" s="326"/>
      <c r="I7" s="42" t="s">
        <v>430</v>
      </c>
    </row>
    <row r="8" spans="1:9">
      <c r="A8" s="41" t="s">
        <v>15</v>
      </c>
      <c r="B8" s="324" t="s">
        <v>45</v>
      </c>
      <c r="C8" s="325"/>
      <c r="D8" s="325"/>
      <c r="E8" s="325"/>
      <c r="F8" s="325"/>
      <c r="G8" s="325"/>
      <c r="H8" s="326"/>
      <c r="I8" s="43" t="s">
        <v>440</v>
      </c>
    </row>
    <row r="9" spans="1:9">
      <c r="A9" s="41" t="s">
        <v>16</v>
      </c>
      <c r="B9" s="324" t="s">
        <v>316</v>
      </c>
      <c r="C9" s="325"/>
      <c r="D9" s="325"/>
      <c r="E9" s="325"/>
      <c r="F9" s="325"/>
      <c r="G9" s="325"/>
      <c r="H9" s="326"/>
      <c r="I9" s="43" t="s">
        <v>437</v>
      </c>
    </row>
    <row r="10" spans="1:9">
      <c r="A10" s="41" t="s">
        <v>18</v>
      </c>
      <c r="B10" s="324" t="s">
        <v>46</v>
      </c>
      <c r="C10" s="325"/>
      <c r="D10" s="325"/>
      <c r="E10" s="325"/>
      <c r="F10" s="325"/>
      <c r="G10" s="325"/>
      <c r="H10" s="326"/>
      <c r="I10" s="44">
        <v>12</v>
      </c>
    </row>
    <row r="11" spans="1:9" ht="15.75" thickBot="1">
      <c r="A11" s="77" t="s">
        <v>19</v>
      </c>
      <c r="B11" s="327" t="s">
        <v>47</v>
      </c>
      <c r="C11" s="327"/>
      <c r="D11" s="327"/>
      <c r="E11" s="327"/>
      <c r="F11" s="327"/>
      <c r="G11" s="327"/>
      <c r="H11" s="327"/>
      <c r="I11" s="46">
        <v>22</v>
      </c>
    </row>
    <row r="12" spans="1:9" ht="15.75" thickBot="1">
      <c r="A12" s="328"/>
      <c r="B12" s="329"/>
      <c r="C12" s="329"/>
      <c r="D12" s="329"/>
      <c r="E12" s="329"/>
      <c r="F12" s="329"/>
      <c r="G12" s="329"/>
      <c r="H12" s="329"/>
      <c r="I12" s="330"/>
    </row>
    <row r="13" spans="1:9">
      <c r="A13" s="339" t="s">
        <v>48</v>
      </c>
      <c r="B13" s="340"/>
      <c r="C13" s="340"/>
      <c r="D13" s="340"/>
      <c r="E13" s="340"/>
      <c r="F13" s="340"/>
      <c r="G13" s="340"/>
      <c r="H13" s="340"/>
      <c r="I13" s="341"/>
    </row>
    <row r="14" spans="1:9">
      <c r="A14" s="354" t="s">
        <v>49</v>
      </c>
      <c r="B14" s="355"/>
      <c r="C14" s="356"/>
      <c r="D14" s="357" t="s">
        <v>50</v>
      </c>
      <c r="E14" s="355"/>
      <c r="F14" s="356"/>
      <c r="G14" s="358" t="s">
        <v>51</v>
      </c>
      <c r="H14" s="359"/>
      <c r="I14" s="360"/>
    </row>
    <row r="15" spans="1:9">
      <c r="A15" s="354" t="s">
        <v>382</v>
      </c>
      <c r="B15" s="355"/>
      <c r="C15" s="356"/>
      <c r="D15" s="357" t="s">
        <v>145</v>
      </c>
      <c r="E15" s="355"/>
      <c r="F15" s="356"/>
      <c r="G15" s="357">
        <v>2</v>
      </c>
      <c r="H15" s="355"/>
      <c r="I15" s="361"/>
    </row>
    <row r="16" spans="1:9">
      <c r="A16" s="342"/>
      <c r="B16" s="343"/>
      <c r="C16" s="343"/>
      <c r="D16" s="343"/>
      <c r="E16" s="343"/>
      <c r="F16" s="343"/>
      <c r="G16" s="343"/>
      <c r="H16" s="343"/>
      <c r="I16" s="344"/>
    </row>
    <row r="17" spans="1:9">
      <c r="A17" s="345" t="s">
        <v>52</v>
      </c>
      <c r="B17" s="346"/>
      <c r="C17" s="346"/>
      <c r="D17" s="346"/>
      <c r="E17" s="346"/>
      <c r="F17" s="346"/>
      <c r="G17" s="347"/>
      <c r="H17" s="347"/>
      <c r="I17" s="348"/>
    </row>
    <row r="18" spans="1:9">
      <c r="A18" s="345" t="s">
        <v>53</v>
      </c>
      <c r="B18" s="346"/>
      <c r="C18" s="346"/>
      <c r="D18" s="346"/>
      <c r="E18" s="346"/>
      <c r="F18" s="346"/>
      <c r="G18" s="347"/>
      <c r="H18" s="347"/>
      <c r="I18" s="348"/>
    </row>
    <row r="19" spans="1:9">
      <c r="A19" s="349" t="s">
        <v>54</v>
      </c>
      <c r="B19" s="350"/>
      <c r="C19" s="350"/>
      <c r="D19" s="350"/>
      <c r="E19" s="350"/>
      <c r="F19" s="350"/>
      <c r="G19" s="351"/>
      <c r="H19" s="352"/>
      <c r="I19" s="353"/>
    </row>
    <row r="20" spans="1:9">
      <c r="A20" s="41">
        <v>1</v>
      </c>
      <c r="B20" s="362" t="s">
        <v>55</v>
      </c>
      <c r="C20" s="363"/>
      <c r="D20" s="363"/>
      <c r="E20" s="363"/>
      <c r="F20" s="363"/>
      <c r="G20" s="372" t="s">
        <v>56</v>
      </c>
      <c r="H20" s="373"/>
      <c r="I20" s="374"/>
    </row>
    <row r="21" spans="1:9">
      <c r="A21" s="41">
        <v>2</v>
      </c>
      <c r="B21" s="362" t="s">
        <v>57</v>
      </c>
      <c r="C21" s="363"/>
      <c r="D21" s="363"/>
      <c r="E21" s="363"/>
      <c r="F21" s="363"/>
      <c r="G21" s="364" t="s">
        <v>58</v>
      </c>
      <c r="H21" s="365"/>
      <c r="I21" s="366"/>
    </row>
    <row r="22" spans="1:9">
      <c r="A22" s="41">
        <v>3</v>
      </c>
      <c r="B22" s="362" t="s">
        <v>59</v>
      </c>
      <c r="C22" s="363"/>
      <c r="D22" s="363"/>
      <c r="E22" s="363"/>
      <c r="F22" s="363"/>
      <c r="G22" s="375">
        <v>1649.12</v>
      </c>
      <c r="H22" s="376"/>
      <c r="I22" s="377"/>
    </row>
    <row r="23" spans="1:9">
      <c r="A23" s="41">
        <v>4</v>
      </c>
      <c r="B23" s="362" t="s">
        <v>60</v>
      </c>
      <c r="C23" s="363"/>
      <c r="D23" s="363"/>
      <c r="E23" s="363"/>
      <c r="F23" s="363"/>
      <c r="G23" s="364" t="s">
        <v>431</v>
      </c>
      <c r="H23" s="365"/>
      <c r="I23" s="366"/>
    </row>
    <row r="24" spans="1:9">
      <c r="A24" s="50">
        <v>5</v>
      </c>
      <c r="B24" s="367" t="s">
        <v>61</v>
      </c>
      <c r="C24" s="368"/>
      <c r="D24" s="368"/>
      <c r="E24" s="368"/>
      <c r="F24" s="368"/>
      <c r="G24" s="369" t="s">
        <v>432</v>
      </c>
      <c r="H24" s="370"/>
      <c r="I24" s="371"/>
    </row>
    <row r="25" spans="1:9">
      <c r="A25" s="378"/>
      <c r="B25" s="378"/>
      <c r="C25" s="378"/>
      <c r="D25" s="378"/>
      <c r="E25" s="378"/>
      <c r="F25" s="378"/>
      <c r="G25" s="378"/>
      <c r="H25" s="378"/>
      <c r="I25" s="378"/>
    </row>
    <row r="26" spans="1:9">
      <c r="A26" s="379" t="s">
        <v>62</v>
      </c>
      <c r="B26" s="379"/>
      <c r="C26" s="379"/>
      <c r="D26" s="379"/>
      <c r="E26" s="379"/>
      <c r="F26" s="379"/>
      <c r="G26" s="379"/>
      <c r="H26" s="379"/>
      <c r="I26" s="379"/>
    </row>
    <row r="27" spans="1:9">
      <c r="A27" s="379" t="s">
        <v>63</v>
      </c>
      <c r="B27" s="379"/>
      <c r="C27" s="379"/>
      <c r="D27" s="379"/>
      <c r="E27" s="379"/>
      <c r="F27" s="379"/>
      <c r="G27" s="379"/>
      <c r="H27" s="379"/>
      <c r="I27" s="379"/>
    </row>
    <row r="28" spans="1:9">
      <c r="A28" s="378"/>
      <c r="B28" s="378"/>
      <c r="C28" s="378"/>
      <c r="D28" s="378"/>
      <c r="E28" s="378"/>
      <c r="F28" s="378"/>
      <c r="G28" s="378"/>
      <c r="H28" s="378"/>
      <c r="I28" s="378"/>
    </row>
    <row r="29" spans="1:9">
      <c r="A29" s="619" t="s">
        <v>64</v>
      </c>
      <c r="B29" s="619"/>
      <c r="C29" s="619"/>
      <c r="D29" s="619"/>
      <c r="E29" s="619"/>
      <c r="F29" s="619"/>
      <c r="G29" s="619"/>
      <c r="H29" s="619"/>
      <c r="I29" s="619"/>
    </row>
    <row r="30" spans="1:9">
      <c r="A30" s="385" t="s">
        <v>12</v>
      </c>
      <c r="B30" s="386"/>
      <c r="C30" s="386"/>
      <c r="D30" s="386"/>
      <c r="E30" s="386"/>
      <c r="F30" s="386" t="s">
        <v>13</v>
      </c>
      <c r="G30" s="386"/>
      <c r="H30" s="386"/>
      <c r="I30" s="47"/>
    </row>
    <row r="31" spans="1:9">
      <c r="A31" s="41" t="s">
        <v>14</v>
      </c>
      <c r="B31" s="324" t="s">
        <v>438</v>
      </c>
      <c r="C31" s="325"/>
      <c r="D31" s="325"/>
      <c r="E31" s="326"/>
      <c r="F31" s="387">
        <v>1649.12</v>
      </c>
      <c r="G31" s="388"/>
      <c r="H31" s="388"/>
      <c r="I31" s="47"/>
    </row>
    <row r="32" spans="1:9">
      <c r="A32" s="41" t="s">
        <v>15</v>
      </c>
      <c r="B32" s="380" t="s">
        <v>317</v>
      </c>
      <c r="C32" s="381"/>
      <c r="D32" s="381"/>
      <c r="E32" s="382"/>
      <c r="F32" s="375">
        <v>0</v>
      </c>
      <c r="G32" s="376"/>
      <c r="H32" s="376"/>
      <c r="I32" s="48"/>
    </row>
    <row r="33" spans="1:9">
      <c r="A33" s="41" t="s">
        <v>16</v>
      </c>
      <c r="B33" s="324" t="s">
        <v>17</v>
      </c>
      <c r="C33" s="325"/>
      <c r="D33" s="325"/>
      <c r="E33" s="326"/>
      <c r="F33" s="617"/>
      <c r="G33" s="618"/>
      <c r="H33" s="618"/>
      <c r="I33" s="49"/>
    </row>
    <row r="34" spans="1:9">
      <c r="A34" s="41" t="s">
        <v>18</v>
      </c>
      <c r="B34" s="380" t="s">
        <v>65</v>
      </c>
      <c r="C34" s="381"/>
      <c r="D34" s="381"/>
      <c r="E34" s="382"/>
      <c r="F34" s="375">
        <v>0</v>
      </c>
      <c r="G34" s="376"/>
      <c r="H34" s="376"/>
      <c r="I34" s="402"/>
    </row>
    <row r="35" spans="1:9">
      <c r="A35" s="41" t="s">
        <v>19</v>
      </c>
      <c r="B35" s="404" t="s">
        <v>66</v>
      </c>
      <c r="C35" s="405"/>
      <c r="D35" s="405"/>
      <c r="E35" s="406"/>
      <c r="F35" s="407">
        <v>0</v>
      </c>
      <c r="G35" s="408"/>
      <c r="H35" s="408"/>
      <c r="I35" s="403"/>
    </row>
    <row r="36" spans="1:9">
      <c r="A36" s="41" t="s">
        <v>20</v>
      </c>
      <c r="B36" s="324" t="s">
        <v>22</v>
      </c>
      <c r="C36" s="325"/>
      <c r="D36" s="325"/>
      <c r="E36" s="326"/>
      <c r="F36" s="383"/>
      <c r="G36" s="384"/>
      <c r="H36" s="384"/>
      <c r="I36" s="47"/>
    </row>
    <row r="37" spans="1:9" ht="15.75" thickBot="1">
      <c r="A37" s="50"/>
      <c r="B37" s="409" t="s">
        <v>67</v>
      </c>
      <c r="C37" s="410"/>
      <c r="D37" s="410"/>
      <c r="E37" s="411"/>
      <c r="F37" s="412">
        <f>SUM(F31:H36)</f>
        <v>1649.12</v>
      </c>
      <c r="G37" s="413"/>
      <c r="H37" s="413"/>
      <c r="I37" s="47"/>
    </row>
    <row r="38" spans="1:9" ht="15.75" thickBot="1">
      <c r="A38" s="328" t="s">
        <v>68</v>
      </c>
      <c r="B38" s="329"/>
      <c r="C38" s="329"/>
      <c r="D38" s="329"/>
      <c r="E38" s="329"/>
      <c r="F38" s="329"/>
      <c r="G38" s="329"/>
      <c r="H38" s="329"/>
      <c r="I38" s="330"/>
    </row>
    <row r="39" spans="1:9">
      <c r="A39" s="336" t="s">
        <v>69</v>
      </c>
      <c r="B39" s="337"/>
      <c r="C39" s="337"/>
      <c r="D39" s="337"/>
      <c r="E39" s="337"/>
      <c r="F39" s="337"/>
      <c r="G39" s="337"/>
      <c r="H39" s="337"/>
      <c r="I39" s="395"/>
    </row>
    <row r="40" spans="1:9" ht="15.75" thickBot="1">
      <c r="A40" s="396"/>
      <c r="B40" s="397"/>
      <c r="C40" s="397"/>
      <c r="D40" s="397"/>
      <c r="E40" s="397"/>
      <c r="F40" s="397"/>
      <c r="G40" s="397"/>
      <c r="H40" s="397"/>
      <c r="I40" s="398"/>
    </row>
    <row r="41" spans="1:9" ht="15.75" thickBot="1">
      <c r="A41" s="328"/>
      <c r="B41" s="329"/>
      <c r="C41" s="329"/>
      <c r="D41" s="329"/>
      <c r="E41" s="329"/>
      <c r="F41" s="329"/>
      <c r="G41" s="329"/>
      <c r="H41" s="329"/>
      <c r="I41" s="330"/>
    </row>
    <row r="42" spans="1:9" ht="15.75" thickBot="1">
      <c r="A42" s="392" t="s">
        <v>70</v>
      </c>
      <c r="B42" s="393"/>
      <c r="C42" s="393"/>
      <c r="D42" s="393"/>
      <c r="E42" s="393"/>
      <c r="F42" s="393"/>
      <c r="G42" s="393"/>
      <c r="H42" s="393"/>
      <c r="I42" s="394"/>
    </row>
    <row r="43" spans="1:9">
      <c r="A43" s="399" t="s">
        <v>71</v>
      </c>
      <c r="B43" s="400"/>
      <c r="C43" s="400"/>
      <c r="D43" s="400"/>
      <c r="E43" s="400"/>
      <c r="F43" s="400"/>
      <c r="G43" s="400"/>
      <c r="H43" s="400"/>
      <c r="I43" s="401"/>
    </row>
    <row r="44" spans="1:9">
      <c r="A44" s="41" t="s">
        <v>23</v>
      </c>
      <c r="B44" s="423" t="s">
        <v>72</v>
      </c>
      <c r="C44" s="424"/>
      <c r="D44" s="424"/>
      <c r="E44" s="425"/>
      <c r="F44" s="423" t="s">
        <v>73</v>
      </c>
      <c r="G44" s="424"/>
      <c r="H44" s="425"/>
      <c r="I44" s="51" t="s">
        <v>13</v>
      </c>
    </row>
    <row r="45" spans="1:9">
      <c r="A45" s="52" t="s">
        <v>14</v>
      </c>
      <c r="B45" s="426" t="s">
        <v>74</v>
      </c>
      <c r="C45" s="427"/>
      <c r="D45" s="427"/>
      <c r="E45" s="428"/>
      <c r="F45" s="429">
        <v>8.3299999999999999E-2</v>
      </c>
      <c r="G45" s="430"/>
      <c r="H45" s="431"/>
      <c r="I45" s="53">
        <f>F37*F45</f>
        <v>137.37169599999999</v>
      </c>
    </row>
    <row r="46" spans="1:9">
      <c r="A46" s="52" t="s">
        <v>15</v>
      </c>
      <c r="B46" s="426" t="s">
        <v>75</v>
      </c>
      <c r="C46" s="427"/>
      <c r="D46" s="427"/>
      <c r="E46" s="428"/>
      <c r="F46" s="429">
        <v>0.121</v>
      </c>
      <c r="G46" s="430"/>
      <c r="H46" s="431"/>
      <c r="I46" s="53">
        <f>F46*F37</f>
        <v>199.54351999999997</v>
      </c>
    </row>
    <row r="47" spans="1:9" ht="15.75" thickBot="1">
      <c r="A47" s="54"/>
      <c r="B47" s="414" t="s">
        <v>0</v>
      </c>
      <c r="C47" s="415"/>
      <c r="D47" s="415"/>
      <c r="E47" s="416"/>
      <c r="F47" s="417">
        <f>F45+F46</f>
        <v>0.20429999999999998</v>
      </c>
      <c r="G47" s="418"/>
      <c r="H47" s="419"/>
      <c r="I47" s="55">
        <f>I45+I46</f>
        <v>336.91521599999999</v>
      </c>
    </row>
    <row r="48" spans="1:9" ht="15.75" thickBot="1">
      <c r="A48" s="328"/>
      <c r="B48" s="329"/>
      <c r="C48" s="329"/>
      <c r="D48" s="329"/>
      <c r="E48" s="329"/>
      <c r="F48" s="329"/>
      <c r="G48" s="329"/>
      <c r="H48" s="329"/>
      <c r="I48" s="330"/>
    </row>
    <row r="49" spans="1:9">
      <c r="A49" s="437" t="s">
        <v>77</v>
      </c>
      <c r="B49" s="438"/>
      <c r="C49" s="438"/>
      <c r="D49" s="438"/>
      <c r="E49" s="438"/>
      <c r="F49" s="438"/>
      <c r="G49" s="438"/>
      <c r="H49" s="438"/>
      <c r="I49" s="439"/>
    </row>
    <row r="50" spans="1:9">
      <c r="A50" s="41" t="s">
        <v>24</v>
      </c>
      <c r="B50" s="440" t="s">
        <v>25</v>
      </c>
      <c r="C50" s="441"/>
      <c r="D50" s="441"/>
      <c r="E50" s="442"/>
      <c r="F50" s="440" t="s">
        <v>73</v>
      </c>
      <c r="G50" s="442"/>
      <c r="H50" s="440" t="s">
        <v>13</v>
      </c>
      <c r="I50" s="443"/>
    </row>
    <row r="51" spans="1:9">
      <c r="A51" s="41" t="s">
        <v>14</v>
      </c>
      <c r="B51" s="426" t="s">
        <v>27</v>
      </c>
      <c r="C51" s="427"/>
      <c r="D51" s="427"/>
      <c r="E51" s="428"/>
      <c r="F51" s="432">
        <v>0.2</v>
      </c>
      <c r="G51" s="433"/>
      <c r="H51" s="434">
        <f>(F37+I47)*20%</f>
        <v>397.20704319999999</v>
      </c>
      <c r="I51" s="435"/>
    </row>
    <row r="52" spans="1:9">
      <c r="A52" s="41" t="s">
        <v>15</v>
      </c>
      <c r="B52" s="426" t="s">
        <v>28</v>
      </c>
      <c r="C52" s="427"/>
      <c r="D52" s="427"/>
      <c r="E52" s="428"/>
      <c r="F52" s="432">
        <v>2.5000000000000001E-2</v>
      </c>
      <c r="G52" s="433"/>
      <c r="H52" s="434">
        <f>(F37+I47)*2.5%</f>
        <v>49.650880399999998</v>
      </c>
      <c r="I52" s="435"/>
    </row>
    <row r="53" spans="1:9">
      <c r="A53" s="41" t="s">
        <v>16</v>
      </c>
      <c r="B53" s="436" t="s">
        <v>318</v>
      </c>
      <c r="C53" s="427"/>
      <c r="D53" s="427"/>
      <c r="E53" s="428"/>
      <c r="F53" s="432">
        <v>0.03</v>
      </c>
      <c r="G53" s="433"/>
      <c r="H53" s="434">
        <f>(F37+I47)*3%</f>
        <v>59.581056479999994</v>
      </c>
      <c r="I53" s="435"/>
    </row>
    <row r="54" spans="1:9">
      <c r="A54" s="41" t="s">
        <v>18</v>
      </c>
      <c r="B54" s="426" t="s">
        <v>29</v>
      </c>
      <c r="C54" s="427"/>
      <c r="D54" s="427"/>
      <c r="E54" s="428"/>
      <c r="F54" s="432">
        <v>1.4999999999999999E-2</v>
      </c>
      <c r="G54" s="433"/>
      <c r="H54" s="434">
        <f>(F37+I47)*1.5%</f>
        <v>29.790528239999997</v>
      </c>
      <c r="I54" s="435"/>
    </row>
    <row r="55" spans="1:9">
      <c r="A55" s="41" t="s">
        <v>19</v>
      </c>
      <c r="B55" s="426" t="s">
        <v>78</v>
      </c>
      <c r="C55" s="427"/>
      <c r="D55" s="427"/>
      <c r="E55" s="428"/>
      <c r="F55" s="432">
        <v>0.01</v>
      </c>
      <c r="G55" s="433"/>
      <c r="H55" s="434">
        <f>(F37+I47)*1%</f>
        <v>19.860352159999998</v>
      </c>
      <c r="I55" s="435"/>
    </row>
    <row r="56" spans="1:9">
      <c r="A56" s="41" t="s">
        <v>20</v>
      </c>
      <c r="B56" s="426" t="s">
        <v>1</v>
      </c>
      <c r="C56" s="427"/>
      <c r="D56" s="427"/>
      <c r="E56" s="428"/>
      <c r="F56" s="432">
        <v>6.0000000000000001E-3</v>
      </c>
      <c r="G56" s="433"/>
      <c r="H56" s="434">
        <f>(F37+I47)*0.6%</f>
        <v>11.916211295999998</v>
      </c>
      <c r="I56" s="435"/>
    </row>
    <row r="57" spans="1:9">
      <c r="A57" s="41" t="s">
        <v>21</v>
      </c>
      <c r="B57" s="426" t="s">
        <v>2</v>
      </c>
      <c r="C57" s="427"/>
      <c r="D57" s="427"/>
      <c r="E57" s="428"/>
      <c r="F57" s="432">
        <v>2E-3</v>
      </c>
      <c r="G57" s="433"/>
      <c r="H57" s="434">
        <f>(F37+I47)*0.2%</f>
        <v>3.9720704319999998</v>
      </c>
      <c r="I57" s="435"/>
    </row>
    <row r="58" spans="1:9">
      <c r="A58" s="41" t="s">
        <v>30</v>
      </c>
      <c r="B58" s="426" t="s">
        <v>3</v>
      </c>
      <c r="C58" s="427"/>
      <c r="D58" s="427"/>
      <c r="E58" s="428"/>
      <c r="F58" s="432">
        <v>0.08</v>
      </c>
      <c r="G58" s="433"/>
      <c r="H58" s="434">
        <f>(F37+I47)*8%</f>
        <v>158.88281727999998</v>
      </c>
      <c r="I58" s="435"/>
    </row>
    <row r="59" spans="1:9" ht="15.75" thickBot="1">
      <c r="A59" s="50"/>
      <c r="B59" s="409" t="s">
        <v>4</v>
      </c>
      <c r="C59" s="410"/>
      <c r="D59" s="410"/>
      <c r="E59" s="411"/>
      <c r="F59" s="454">
        <f>SUM(F51:G58)</f>
        <v>0.36800000000000005</v>
      </c>
      <c r="G59" s="455"/>
      <c r="H59" s="456">
        <f>SUM(H51:I58)</f>
        <v>730.86095948799993</v>
      </c>
      <c r="I59" s="457"/>
    </row>
    <row r="60" spans="1:9">
      <c r="A60" s="444"/>
      <c r="B60" s="445"/>
      <c r="C60" s="445"/>
      <c r="D60" s="445"/>
      <c r="E60" s="445"/>
      <c r="F60" s="445"/>
      <c r="G60" s="445"/>
      <c r="H60" s="445"/>
      <c r="I60" s="446"/>
    </row>
    <row r="61" spans="1:9">
      <c r="A61" s="458" t="s">
        <v>408</v>
      </c>
      <c r="B61" s="458"/>
      <c r="C61" s="458"/>
      <c r="D61" s="458"/>
      <c r="E61" s="458"/>
      <c r="F61" s="458"/>
      <c r="G61" s="458"/>
      <c r="H61" s="458"/>
      <c r="I61" s="458"/>
    </row>
    <row r="62" spans="1:9">
      <c r="A62" s="458" t="s">
        <v>409</v>
      </c>
      <c r="B62" s="458"/>
      <c r="C62" s="458"/>
      <c r="D62" s="458"/>
      <c r="E62" s="458"/>
      <c r="F62" s="458"/>
      <c r="G62" s="458"/>
      <c r="H62" s="458"/>
      <c r="I62" s="458"/>
    </row>
    <row r="63" spans="1:9">
      <c r="A63" s="458" t="s">
        <v>410</v>
      </c>
      <c r="B63" s="458"/>
      <c r="C63" s="458"/>
      <c r="D63" s="458"/>
      <c r="E63" s="458"/>
      <c r="F63" s="458"/>
      <c r="G63" s="458"/>
      <c r="H63" s="458"/>
      <c r="I63" s="458"/>
    </row>
    <row r="64" spans="1:9">
      <c r="A64" s="196"/>
      <c r="B64" s="197"/>
      <c r="C64" s="197"/>
      <c r="D64" s="197"/>
      <c r="E64" s="197"/>
      <c r="F64" s="197"/>
      <c r="G64" s="197"/>
      <c r="H64" s="197"/>
      <c r="I64" s="198"/>
    </row>
    <row r="65" spans="1:9">
      <c r="A65" s="447" t="s">
        <v>79</v>
      </c>
      <c r="B65" s="447"/>
      <c r="C65" s="447"/>
      <c r="D65" s="447"/>
      <c r="E65" s="447"/>
      <c r="F65" s="447"/>
      <c r="G65" s="447"/>
      <c r="H65" s="447"/>
      <c r="I65" s="199"/>
    </row>
    <row r="66" spans="1:9">
      <c r="A66" s="56" t="s">
        <v>31</v>
      </c>
      <c r="B66" s="423" t="s">
        <v>32</v>
      </c>
      <c r="C66" s="424"/>
      <c r="D66" s="424"/>
      <c r="E66" s="425"/>
      <c r="F66" s="423" t="s">
        <v>13</v>
      </c>
      <c r="G66" s="424"/>
      <c r="H66" s="425"/>
      <c r="I66" s="200"/>
    </row>
    <row r="67" spans="1:9">
      <c r="A67" s="41" t="s">
        <v>14</v>
      </c>
      <c r="B67" s="448" t="s">
        <v>455</v>
      </c>
      <c r="C67" s="449"/>
      <c r="D67" s="449"/>
      <c r="E67" s="450"/>
      <c r="F67" s="623">
        <f>((4.6*2)*22)-(F37*0.06)</f>
        <v>103.45279999999998</v>
      </c>
      <c r="G67" s="624"/>
      <c r="H67" s="625"/>
      <c r="I67" s="201"/>
    </row>
    <row r="68" spans="1:9">
      <c r="A68" s="41" t="s">
        <v>15</v>
      </c>
      <c r="B68" s="404" t="s">
        <v>439</v>
      </c>
      <c r="C68" s="405"/>
      <c r="D68" s="405"/>
      <c r="E68" s="406"/>
      <c r="F68" s="620">
        <f>(29.15*22)*0.8</f>
        <v>513.04</v>
      </c>
      <c r="G68" s="621"/>
      <c r="H68" s="622"/>
      <c r="I68" s="202"/>
    </row>
    <row r="69" spans="1:9">
      <c r="A69" s="41" t="s">
        <v>16</v>
      </c>
      <c r="B69" s="459" t="s">
        <v>315</v>
      </c>
      <c r="C69" s="325"/>
      <c r="D69" s="325"/>
      <c r="E69" s="326"/>
      <c r="F69" s="620">
        <v>51.86</v>
      </c>
      <c r="G69" s="621"/>
      <c r="H69" s="622"/>
      <c r="I69" s="200"/>
    </row>
    <row r="70" spans="1:9">
      <c r="A70" s="41" t="s">
        <v>18</v>
      </c>
      <c r="B70" s="459" t="s">
        <v>22</v>
      </c>
      <c r="C70" s="470"/>
      <c r="D70" s="470"/>
      <c r="E70" s="471"/>
      <c r="F70" s="472"/>
      <c r="G70" s="473"/>
      <c r="H70" s="474"/>
      <c r="I70" s="200"/>
    </row>
    <row r="71" spans="1:9">
      <c r="A71" s="57"/>
      <c r="B71" s="420" t="s">
        <v>80</v>
      </c>
      <c r="C71" s="421"/>
      <c r="D71" s="421"/>
      <c r="E71" s="422"/>
      <c r="F71" s="484">
        <f>SUM(F67:F69)</f>
        <v>668.3528</v>
      </c>
      <c r="G71" s="485"/>
      <c r="H71" s="486"/>
      <c r="I71" s="200"/>
    </row>
    <row r="72" spans="1:9">
      <c r="A72" s="630"/>
      <c r="B72" s="631"/>
      <c r="C72" s="631"/>
      <c r="D72" s="631"/>
      <c r="E72" s="631"/>
      <c r="F72" s="631"/>
      <c r="G72" s="631"/>
      <c r="H72" s="631"/>
      <c r="I72" s="632"/>
    </row>
    <row r="73" spans="1:9">
      <c r="A73" s="475" t="s">
        <v>404</v>
      </c>
      <c r="B73" s="476"/>
      <c r="C73" s="476"/>
      <c r="D73" s="476"/>
      <c r="E73" s="476"/>
      <c r="F73" s="476"/>
      <c r="G73" s="476"/>
      <c r="H73" s="476"/>
      <c r="I73" s="477"/>
    </row>
    <row r="74" spans="1:9">
      <c r="A74" s="183" t="s">
        <v>405</v>
      </c>
      <c r="B74" s="184"/>
      <c r="C74" s="184"/>
      <c r="D74" s="184"/>
      <c r="E74" s="184"/>
      <c r="F74" s="184"/>
      <c r="G74" s="184"/>
      <c r="H74" s="185"/>
      <c r="I74" s="186"/>
    </row>
    <row r="75" spans="1:9">
      <c r="A75" s="182" t="s">
        <v>407</v>
      </c>
      <c r="B75" s="627" t="s">
        <v>406</v>
      </c>
      <c r="C75" s="628"/>
      <c r="D75" s="628"/>
      <c r="E75" s="628"/>
      <c r="F75" s="628"/>
      <c r="G75" s="628"/>
      <c r="H75" s="629"/>
      <c r="I75" s="238" t="s">
        <v>13</v>
      </c>
    </row>
    <row r="76" spans="1:9">
      <c r="A76" s="41" t="s">
        <v>23</v>
      </c>
      <c r="B76" s="463" t="str">
        <f>B44</f>
        <v>13º Salário, Férias e Adicional de Férias</v>
      </c>
      <c r="C76" s="464"/>
      <c r="D76" s="464"/>
      <c r="E76" s="464"/>
      <c r="F76" s="464"/>
      <c r="G76" s="464"/>
      <c r="H76" s="465"/>
      <c r="I76" s="58">
        <f>I47</f>
        <v>336.91521599999999</v>
      </c>
    </row>
    <row r="77" spans="1:9">
      <c r="A77" s="41" t="s">
        <v>24</v>
      </c>
      <c r="B77" s="324" t="str">
        <f>B50</f>
        <v>GPS, FGTS e outras contribuições</v>
      </c>
      <c r="C77" s="325"/>
      <c r="D77" s="325"/>
      <c r="E77" s="325"/>
      <c r="F77" s="325"/>
      <c r="G77" s="325"/>
      <c r="H77" s="326"/>
      <c r="I77" s="193">
        <f>H59</f>
        <v>730.86095948799993</v>
      </c>
    </row>
    <row r="78" spans="1:9">
      <c r="A78" s="41" t="s">
        <v>31</v>
      </c>
      <c r="B78" s="463" t="str">
        <f>B66</f>
        <v>Benefícios Mensais e Diários</v>
      </c>
      <c r="C78" s="464" t="s">
        <v>81</v>
      </c>
      <c r="D78" s="464" t="s">
        <v>81</v>
      </c>
      <c r="E78" s="464" t="s">
        <v>81</v>
      </c>
      <c r="F78" s="464" t="s">
        <v>81</v>
      </c>
      <c r="G78" s="464" t="s">
        <v>81</v>
      </c>
      <c r="H78" s="465" t="s">
        <v>81</v>
      </c>
      <c r="I78" s="58">
        <f>F71</f>
        <v>668.3528</v>
      </c>
    </row>
    <row r="79" spans="1:9">
      <c r="A79" s="466" t="s">
        <v>0</v>
      </c>
      <c r="B79" s="441"/>
      <c r="C79" s="441"/>
      <c r="D79" s="441"/>
      <c r="E79" s="441"/>
      <c r="F79" s="441"/>
      <c r="G79" s="441"/>
      <c r="H79" s="442"/>
      <c r="I79" s="59">
        <f>SUM(I76:I78)</f>
        <v>1736.1289754879999</v>
      </c>
    </row>
    <row r="80" spans="1:9">
      <c r="A80" s="342"/>
      <c r="B80" s="343"/>
      <c r="C80" s="343"/>
      <c r="D80" s="343"/>
      <c r="E80" s="343"/>
      <c r="F80" s="343"/>
      <c r="G80" s="343"/>
      <c r="H80" s="343"/>
      <c r="I80" s="344"/>
    </row>
    <row r="81" spans="1:9">
      <c r="A81" s="467" t="s">
        <v>82</v>
      </c>
      <c r="B81" s="468"/>
      <c r="C81" s="468"/>
      <c r="D81" s="468"/>
      <c r="E81" s="468"/>
      <c r="F81" s="468"/>
      <c r="G81" s="468"/>
      <c r="H81" s="468"/>
      <c r="I81" s="469"/>
    </row>
    <row r="82" spans="1:9">
      <c r="A82" s="41">
        <v>3</v>
      </c>
      <c r="B82" s="420" t="s">
        <v>83</v>
      </c>
      <c r="C82" s="421"/>
      <c r="D82" s="421"/>
      <c r="E82" s="421"/>
      <c r="F82" s="421"/>
      <c r="G82" s="421"/>
      <c r="H82" s="60" t="s">
        <v>73</v>
      </c>
      <c r="I82" s="51" t="s">
        <v>13</v>
      </c>
    </row>
    <row r="83" spans="1:9">
      <c r="A83" s="41" t="s">
        <v>14</v>
      </c>
      <c r="B83" s="324" t="s">
        <v>319</v>
      </c>
      <c r="C83" s="325"/>
      <c r="D83" s="325"/>
      <c r="E83" s="325"/>
      <c r="F83" s="325"/>
      <c r="G83" s="325"/>
      <c r="H83" s="61">
        <f>1/12*5%</f>
        <v>4.1666666666666666E-3</v>
      </c>
      <c r="I83" s="193">
        <f>H83*$F$37</f>
        <v>6.8713333333333324</v>
      </c>
    </row>
    <row r="84" spans="1:9">
      <c r="A84" s="41" t="s">
        <v>15</v>
      </c>
      <c r="B84" s="324" t="s">
        <v>84</v>
      </c>
      <c r="C84" s="325"/>
      <c r="D84" s="325"/>
      <c r="E84" s="325"/>
      <c r="F84" s="325"/>
      <c r="G84" s="325"/>
      <c r="H84" s="61">
        <f>F58*H83</f>
        <v>3.3333333333333332E-4</v>
      </c>
      <c r="I84" s="193">
        <f>H84*$F$37</f>
        <v>0.54970666666666657</v>
      </c>
    </row>
    <row r="85" spans="1:9">
      <c r="A85" s="41" t="s">
        <v>16</v>
      </c>
      <c r="B85" s="626" t="s">
        <v>401</v>
      </c>
      <c r="C85" s="626"/>
      <c r="D85" s="626"/>
      <c r="E85" s="626"/>
      <c r="F85" s="626"/>
      <c r="G85" s="626"/>
      <c r="H85" s="63">
        <v>0.02</v>
      </c>
      <c r="I85" s="193">
        <f>H85*$F$37</f>
        <v>32.982399999999998</v>
      </c>
    </row>
    <row r="86" spans="1:9">
      <c r="A86" s="41" t="s">
        <v>18</v>
      </c>
      <c r="B86" s="504" t="s">
        <v>85</v>
      </c>
      <c r="C86" s="405"/>
      <c r="D86" s="405"/>
      <c r="E86" s="405"/>
      <c r="F86" s="405"/>
      <c r="G86" s="405"/>
      <c r="H86" s="61">
        <f>7/30/12</f>
        <v>1.9444444444444445E-2</v>
      </c>
      <c r="I86" s="193">
        <f>H86*$F$37</f>
        <v>32.066222222222223</v>
      </c>
    </row>
    <row r="87" spans="1:9">
      <c r="A87" s="41" t="s">
        <v>19</v>
      </c>
      <c r="B87" s="324" t="s">
        <v>86</v>
      </c>
      <c r="C87" s="325"/>
      <c r="D87" s="325"/>
      <c r="E87" s="325"/>
      <c r="F87" s="325"/>
      <c r="G87" s="325"/>
      <c r="H87" s="61">
        <f>F59*H86</f>
        <v>7.1555555555555565E-3</v>
      </c>
      <c r="I87" s="193">
        <f>F37*H87</f>
        <v>11.800369777777778</v>
      </c>
    </row>
    <row r="88" spans="1:9">
      <c r="A88" s="41" t="s">
        <v>20</v>
      </c>
      <c r="B88" s="404" t="s">
        <v>87</v>
      </c>
      <c r="C88" s="405"/>
      <c r="D88" s="405"/>
      <c r="E88" s="405"/>
      <c r="F88" s="405"/>
      <c r="G88" s="405"/>
      <c r="H88" s="61">
        <v>0.02</v>
      </c>
      <c r="I88" s="193">
        <f>H88*$F$37</f>
        <v>32.982399999999998</v>
      </c>
    </row>
    <row r="89" spans="1:9">
      <c r="A89" s="488" t="s">
        <v>0</v>
      </c>
      <c r="B89" s="424"/>
      <c r="C89" s="424"/>
      <c r="D89" s="424"/>
      <c r="E89" s="424"/>
      <c r="F89" s="424"/>
      <c r="G89" s="424"/>
      <c r="H89" s="64">
        <f>SUM(H83:H88)</f>
        <v>7.1099999999999997E-2</v>
      </c>
      <c r="I89" s="194">
        <f>SUM(I83:I88)</f>
        <v>117.25243199999998</v>
      </c>
    </row>
    <row r="90" spans="1:9">
      <c r="A90" s="489"/>
      <c r="B90" s="490"/>
      <c r="C90" s="490"/>
      <c r="D90" s="490"/>
      <c r="E90" s="490"/>
      <c r="F90" s="490"/>
      <c r="G90" s="490"/>
      <c r="H90" s="490"/>
      <c r="I90" s="491"/>
    </row>
    <row r="91" spans="1:9">
      <c r="A91" s="475" t="s">
        <v>402</v>
      </c>
      <c r="B91" s="476"/>
      <c r="C91" s="476"/>
      <c r="D91" s="476"/>
      <c r="E91" s="476"/>
      <c r="F91" s="476"/>
      <c r="G91" s="476"/>
      <c r="H91" s="476"/>
      <c r="I91" s="477"/>
    </row>
    <row r="92" spans="1:9">
      <c r="A92" s="492"/>
      <c r="B92" s="493"/>
      <c r="C92" s="493"/>
      <c r="D92" s="493"/>
      <c r="E92" s="493"/>
      <c r="F92" s="493"/>
      <c r="G92" s="493"/>
      <c r="H92" s="493"/>
      <c r="I92" s="494"/>
    </row>
    <row r="93" spans="1:9" ht="15.75" thickBot="1">
      <c r="A93" s="467" t="s">
        <v>88</v>
      </c>
      <c r="B93" s="468"/>
      <c r="C93" s="468"/>
      <c r="D93" s="468"/>
      <c r="E93" s="468"/>
      <c r="F93" s="468"/>
      <c r="G93" s="468"/>
      <c r="H93" s="468"/>
      <c r="I93" s="469"/>
    </row>
    <row r="94" spans="1:9" ht="15.75" thickBot="1">
      <c r="A94" s="328"/>
      <c r="B94" s="329"/>
      <c r="C94" s="329"/>
      <c r="D94" s="329"/>
      <c r="E94" s="329"/>
      <c r="F94" s="329"/>
      <c r="G94" s="329"/>
      <c r="H94" s="329"/>
      <c r="I94" s="330"/>
    </row>
    <row r="95" spans="1:9">
      <c r="A95" s="66">
        <v>4</v>
      </c>
      <c r="B95" s="633" t="s">
        <v>36</v>
      </c>
      <c r="C95" s="634"/>
      <c r="D95" s="634"/>
      <c r="E95" s="634"/>
      <c r="F95" s="634"/>
      <c r="G95" s="634"/>
      <c r="H95" s="634"/>
      <c r="I95" s="635"/>
    </row>
    <row r="96" spans="1:9">
      <c r="A96" s="501" t="s">
        <v>89</v>
      </c>
      <c r="B96" s="421"/>
      <c r="C96" s="421"/>
      <c r="D96" s="421"/>
      <c r="E96" s="421"/>
      <c r="F96" s="421"/>
      <c r="G96" s="421"/>
      <c r="H96" s="421"/>
      <c r="I96" s="502"/>
    </row>
    <row r="97" spans="1:9">
      <c r="A97" s="41" t="s">
        <v>33</v>
      </c>
      <c r="B97" s="423" t="s">
        <v>90</v>
      </c>
      <c r="C97" s="424"/>
      <c r="D97" s="424"/>
      <c r="E97" s="425"/>
      <c r="F97" s="440" t="s">
        <v>73</v>
      </c>
      <c r="G97" s="441"/>
      <c r="H97" s="442"/>
      <c r="I97" s="67" t="s">
        <v>13</v>
      </c>
    </row>
    <row r="98" spans="1:9">
      <c r="A98" s="68" t="s">
        <v>14</v>
      </c>
      <c r="B98" s="463" t="s">
        <v>320</v>
      </c>
      <c r="C98" s="464"/>
      <c r="D98" s="464"/>
      <c r="E98" s="465"/>
      <c r="F98" s="505">
        <v>1.6199999999999999E-2</v>
      </c>
      <c r="G98" s="506"/>
      <c r="H98" s="507"/>
      <c r="I98" s="69">
        <f>(F37+I79-F67-F68+I89)*F98</f>
        <v>46.753339441305592</v>
      </c>
    </row>
    <row r="99" spans="1:9">
      <c r="A99" s="68" t="s">
        <v>15</v>
      </c>
      <c r="B99" s="463" t="s">
        <v>321</v>
      </c>
      <c r="C99" s="464"/>
      <c r="D99" s="464"/>
      <c r="E99" s="465"/>
      <c r="F99" s="429">
        <v>2.8E-3</v>
      </c>
      <c r="G99" s="430"/>
      <c r="H99" s="431"/>
      <c r="I99" s="69">
        <f>(F37+I79-F67-F68+I89)*F99</f>
        <v>8.0808241009663995</v>
      </c>
    </row>
    <row r="100" spans="1:9">
      <c r="A100" s="68" t="s">
        <v>16</v>
      </c>
      <c r="B100" s="463" t="s">
        <v>322</v>
      </c>
      <c r="C100" s="464"/>
      <c r="D100" s="464"/>
      <c r="E100" s="465"/>
      <c r="F100" s="505">
        <f>1/12/30*5*1.5%</f>
        <v>2.0833333333333332E-4</v>
      </c>
      <c r="G100" s="506"/>
      <c r="H100" s="507"/>
      <c r="I100" s="69">
        <f>(F37+I79-F67-F68+I89)*F100</f>
        <v>0.60125179322666655</v>
      </c>
    </row>
    <row r="101" spans="1:9">
      <c r="A101" s="68" t="s">
        <v>18</v>
      </c>
      <c r="B101" s="463" t="s">
        <v>91</v>
      </c>
      <c r="C101" s="464"/>
      <c r="D101" s="464"/>
      <c r="E101" s="465"/>
      <c r="F101" s="505">
        <v>3.3E-3</v>
      </c>
      <c r="G101" s="506"/>
      <c r="H101" s="507"/>
      <c r="I101" s="69">
        <f>(F37+I79-F67-F68+I89)*F101</f>
        <v>9.5238284047103985</v>
      </c>
    </row>
    <row r="102" spans="1:9">
      <c r="A102" s="68" t="s">
        <v>19</v>
      </c>
      <c r="B102" s="404" t="s">
        <v>323</v>
      </c>
      <c r="C102" s="405"/>
      <c r="D102" s="405"/>
      <c r="E102" s="406"/>
      <c r="F102" s="505">
        <v>6.9999999999999999E-4</v>
      </c>
      <c r="G102" s="506"/>
      <c r="H102" s="507"/>
      <c r="I102" s="69">
        <f>(F37+I79-F67-F68-+I89)*F102</f>
        <v>1.8560526204415999</v>
      </c>
    </row>
    <row r="103" spans="1:9">
      <c r="A103" s="68" t="s">
        <v>20</v>
      </c>
      <c r="B103" s="463" t="s">
        <v>22</v>
      </c>
      <c r="C103" s="464"/>
      <c r="D103" s="464"/>
      <c r="E103" s="465"/>
      <c r="F103" s="511"/>
      <c r="G103" s="512"/>
      <c r="H103" s="513"/>
      <c r="I103" s="69"/>
    </row>
    <row r="104" spans="1:9" ht="15.75" thickBot="1">
      <c r="A104" s="70"/>
      <c r="B104" s="514" t="s">
        <v>0</v>
      </c>
      <c r="C104" s="515"/>
      <c r="D104" s="515"/>
      <c r="E104" s="516"/>
      <c r="F104" s="517">
        <f>SUM(F98:H103)</f>
        <v>2.3208333333333334E-2</v>
      </c>
      <c r="G104" s="518"/>
      <c r="H104" s="519"/>
      <c r="I104" s="71">
        <f>SUM(I98:I103)</f>
        <v>66.815296360650663</v>
      </c>
    </row>
    <row r="105" spans="1:9">
      <c r="A105" s="444"/>
      <c r="B105" s="445"/>
      <c r="C105" s="445"/>
      <c r="D105" s="445"/>
      <c r="E105" s="445"/>
      <c r="F105" s="445"/>
      <c r="G105" s="445"/>
      <c r="H105" s="445"/>
      <c r="I105" s="446"/>
    </row>
    <row r="106" spans="1:9" ht="28.5" customHeight="1">
      <c r="A106" s="520" t="s">
        <v>403</v>
      </c>
      <c r="B106" s="520"/>
      <c r="C106" s="520"/>
      <c r="D106" s="520"/>
      <c r="E106" s="520"/>
      <c r="F106" s="520"/>
      <c r="G106" s="520"/>
      <c r="H106" s="520"/>
      <c r="I106" s="520"/>
    </row>
    <row r="107" spans="1:9">
      <c r="A107" s="521"/>
      <c r="B107" s="521"/>
      <c r="C107" s="521"/>
      <c r="D107" s="521"/>
      <c r="E107" s="521"/>
      <c r="F107" s="521"/>
      <c r="G107" s="521"/>
      <c r="H107" s="521"/>
      <c r="I107" s="521"/>
    </row>
    <row r="108" spans="1:9">
      <c r="A108" s="423" t="s">
        <v>34</v>
      </c>
      <c r="B108" s="424"/>
      <c r="C108" s="424"/>
      <c r="D108" s="424"/>
      <c r="E108" s="424"/>
      <c r="F108" s="424"/>
      <c r="G108" s="424"/>
      <c r="H108" s="425"/>
      <c r="I108" s="167"/>
    </row>
    <row r="109" spans="1:9">
      <c r="A109" s="66" t="s">
        <v>92</v>
      </c>
      <c r="B109" s="550" t="s">
        <v>35</v>
      </c>
      <c r="C109" s="551"/>
      <c r="D109" s="551"/>
      <c r="E109" s="552"/>
      <c r="F109" s="550" t="s">
        <v>13</v>
      </c>
      <c r="G109" s="551"/>
      <c r="H109" s="552"/>
      <c r="I109" s="168"/>
    </row>
    <row r="110" spans="1:9">
      <c r="A110" s="41" t="s">
        <v>14</v>
      </c>
      <c r="B110" s="324" t="s">
        <v>93</v>
      </c>
      <c r="C110" s="325"/>
      <c r="D110" s="325"/>
      <c r="E110" s="326"/>
      <c r="F110" s="636">
        <v>0</v>
      </c>
      <c r="G110" s="637"/>
      <c r="H110" s="638"/>
      <c r="I110" s="169"/>
    </row>
    <row r="111" spans="1:9" ht="15.75" thickBot="1">
      <c r="A111" s="72"/>
      <c r="B111" s="639" t="s">
        <v>0</v>
      </c>
      <c r="C111" s="640"/>
      <c r="D111" s="640"/>
      <c r="E111" s="641"/>
      <c r="F111" s="642">
        <v>0</v>
      </c>
      <c r="G111" s="643"/>
      <c r="H111" s="644"/>
      <c r="I111" s="170"/>
    </row>
    <row r="112" spans="1:9" ht="15.75" thickBot="1">
      <c r="A112" s="328"/>
      <c r="B112" s="329"/>
      <c r="C112" s="329"/>
      <c r="D112" s="329"/>
      <c r="E112" s="329"/>
      <c r="F112" s="329"/>
      <c r="G112" s="329"/>
      <c r="H112" s="329"/>
      <c r="I112" s="338"/>
    </row>
    <row r="113" spans="1:9">
      <c r="A113" s="528" t="s">
        <v>94</v>
      </c>
      <c r="B113" s="529"/>
      <c r="C113" s="529"/>
      <c r="D113" s="529"/>
      <c r="E113" s="529"/>
      <c r="F113" s="529"/>
      <c r="G113" s="529"/>
      <c r="H113" s="529"/>
      <c r="I113" s="530"/>
    </row>
    <row r="114" spans="1:9">
      <c r="A114" s="41" t="s">
        <v>95</v>
      </c>
      <c r="B114" s="531" t="s">
        <v>36</v>
      </c>
      <c r="C114" s="532"/>
      <c r="D114" s="532"/>
      <c r="E114" s="532"/>
      <c r="F114" s="532"/>
      <c r="G114" s="532"/>
      <c r="H114" s="533"/>
      <c r="I114" s="51" t="s">
        <v>13</v>
      </c>
    </row>
    <row r="115" spans="1:9">
      <c r="A115" s="41" t="s">
        <v>33</v>
      </c>
      <c r="B115" s="463" t="s">
        <v>96</v>
      </c>
      <c r="C115" s="464" t="s">
        <v>97</v>
      </c>
      <c r="D115" s="464" t="s">
        <v>97</v>
      </c>
      <c r="E115" s="464" t="s">
        <v>97</v>
      </c>
      <c r="F115" s="464" t="s">
        <v>97</v>
      </c>
      <c r="G115" s="464" t="s">
        <v>97</v>
      </c>
      <c r="H115" s="465" t="s">
        <v>97</v>
      </c>
      <c r="I115" s="58">
        <f>I104</f>
        <v>66.815296360650663</v>
      </c>
    </row>
    <row r="116" spans="1:9">
      <c r="A116" s="41" t="s">
        <v>92</v>
      </c>
      <c r="B116" s="324" t="s">
        <v>98</v>
      </c>
      <c r="C116" s="325"/>
      <c r="D116" s="325"/>
      <c r="E116" s="325"/>
      <c r="F116" s="325"/>
      <c r="G116" s="325"/>
      <c r="H116" s="326"/>
      <c r="I116" s="62">
        <f>F111</f>
        <v>0</v>
      </c>
    </row>
    <row r="117" spans="1:9">
      <c r="A117" s="488" t="s">
        <v>0</v>
      </c>
      <c r="B117" s="424"/>
      <c r="C117" s="424"/>
      <c r="D117" s="424"/>
      <c r="E117" s="424"/>
      <c r="F117" s="424"/>
      <c r="G117" s="424"/>
      <c r="H117" s="425"/>
      <c r="I117" s="73">
        <f>I115+I116</f>
        <v>66.815296360650663</v>
      </c>
    </row>
    <row r="118" spans="1:9" ht="15.75" thickBot="1">
      <c r="A118" s="481"/>
      <c r="B118" s="482"/>
      <c r="C118" s="482"/>
      <c r="D118" s="482"/>
      <c r="E118" s="482"/>
      <c r="F118" s="482"/>
      <c r="G118" s="482"/>
      <c r="H118" s="343"/>
      <c r="I118" s="344"/>
    </row>
    <row r="119" spans="1:9" ht="15.75" thickBot="1">
      <c r="A119" s="392" t="s">
        <v>99</v>
      </c>
      <c r="B119" s="393"/>
      <c r="C119" s="393"/>
      <c r="D119" s="393"/>
      <c r="E119" s="393"/>
      <c r="F119" s="393"/>
      <c r="G119" s="394"/>
      <c r="H119" s="74"/>
      <c r="I119" s="75"/>
    </row>
    <row r="120" spans="1:9">
      <c r="A120" s="76" t="s">
        <v>100</v>
      </c>
      <c r="B120" s="523" t="s">
        <v>6</v>
      </c>
      <c r="C120" s="386"/>
      <c r="D120" s="386"/>
      <c r="E120" s="524" t="s">
        <v>13</v>
      </c>
      <c r="F120" s="524"/>
      <c r="G120" s="524"/>
      <c r="H120" s="74"/>
      <c r="I120" s="75"/>
    </row>
    <row r="121" spans="1:9">
      <c r="A121" s="41" t="s">
        <v>14</v>
      </c>
      <c r="B121" s="324" t="s">
        <v>101</v>
      </c>
      <c r="C121" s="325"/>
      <c r="D121" s="325"/>
      <c r="E121" s="540">
        <v>63.89</v>
      </c>
      <c r="F121" s="540"/>
      <c r="G121" s="540"/>
      <c r="H121" s="74"/>
      <c r="I121" s="75"/>
    </row>
    <row r="122" spans="1:9">
      <c r="A122" s="41" t="s">
        <v>15</v>
      </c>
      <c r="B122" s="324" t="s">
        <v>37</v>
      </c>
      <c r="C122" s="325"/>
      <c r="D122" s="325"/>
      <c r="E122" s="540">
        <f>'MATERIAL MC'!G49</f>
        <v>413.32708333333335</v>
      </c>
      <c r="F122" s="540"/>
      <c r="G122" s="540"/>
      <c r="H122" s="541"/>
      <c r="I122" s="542"/>
    </row>
    <row r="123" spans="1:9">
      <c r="A123" s="41" t="s">
        <v>16</v>
      </c>
      <c r="B123" s="324" t="s">
        <v>378</v>
      </c>
      <c r="C123" s="325"/>
      <c r="D123" s="325"/>
      <c r="E123" s="540"/>
      <c r="F123" s="540"/>
      <c r="G123" s="540"/>
      <c r="H123" s="74"/>
      <c r="I123" s="75"/>
    </row>
    <row r="124" spans="1:9">
      <c r="A124" s="41" t="s">
        <v>18</v>
      </c>
      <c r="B124" s="324" t="s">
        <v>22</v>
      </c>
      <c r="C124" s="325"/>
      <c r="D124" s="325"/>
      <c r="E124" s="534"/>
      <c r="F124" s="534"/>
      <c r="G124" s="534"/>
      <c r="H124" s="74"/>
      <c r="I124" s="75"/>
    </row>
    <row r="125" spans="1:9">
      <c r="A125" s="535" t="s">
        <v>0</v>
      </c>
      <c r="B125" s="515"/>
      <c r="C125" s="515"/>
      <c r="D125" s="515"/>
      <c r="E125" s="536">
        <f>SUM(E121:G124)</f>
        <v>477.21708333333333</v>
      </c>
      <c r="F125" s="536"/>
      <c r="G125" s="536"/>
      <c r="H125" s="74"/>
      <c r="I125" s="75"/>
    </row>
    <row r="126" spans="1:9" ht="15.75" thickBot="1">
      <c r="A126" s="537" t="s">
        <v>102</v>
      </c>
      <c r="B126" s="538"/>
      <c r="C126" s="538"/>
      <c r="D126" s="538"/>
      <c r="E126" s="538"/>
      <c r="F126" s="538"/>
      <c r="G126" s="539"/>
      <c r="H126" s="74"/>
      <c r="I126" s="75"/>
    </row>
    <row r="127" spans="1:9" ht="15.75" thickBot="1">
      <c r="A127" s="328"/>
      <c r="B127" s="329"/>
      <c r="C127" s="329"/>
      <c r="D127" s="329"/>
      <c r="E127" s="329"/>
      <c r="F127" s="329"/>
      <c r="G127" s="329"/>
      <c r="H127" s="329"/>
      <c r="I127" s="330"/>
    </row>
    <row r="128" spans="1:9" ht="15.75" thickBot="1">
      <c r="A128" s="392" t="s">
        <v>5</v>
      </c>
      <c r="B128" s="393"/>
      <c r="C128" s="393"/>
      <c r="D128" s="393"/>
      <c r="E128" s="393"/>
      <c r="F128" s="393"/>
      <c r="G128" s="393"/>
      <c r="H128" s="393"/>
      <c r="I128" s="394"/>
    </row>
    <row r="129" spans="1:9">
      <c r="A129" s="76" t="s">
        <v>103</v>
      </c>
      <c r="B129" s="550" t="s">
        <v>7</v>
      </c>
      <c r="C129" s="551"/>
      <c r="D129" s="551"/>
      <c r="E129" s="552"/>
      <c r="F129" s="550" t="s">
        <v>26</v>
      </c>
      <c r="G129" s="552"/>
      <c r="H129" s="615" t="s">
        <v>13</v>
      </c>
      <c r="I129" s="616"/>
    </row>
    <row r="130" spans="1:9">
      <c r="A130" s="41" t="s">
        <v>14</v>
      </c>
      <c r="B130" s="504" t="s">
        <v>8</v>
      </c>
      <c r="C130" s="464"/>
      <c r="D130" s="464"/>
      <c r="E130" s="465"/>
      <c r="F130" s="543">
        <v>0.03</v>
      </c>
      <c r="G130" s="544"/>
      <c r="H130" s="460">
        <f>I144*F130</f>
        <v>121.39601361545951</v>
      </c>
      <c r="I130" s="645"/>
    </row>
    <row r="131" spans="1:9">
      <c r="A131" s="41" t="s">
        <v>15</v>
      </c>
      <c r="B131" s="504" t="s">
        <v>10</v>
      </c>
      <c r="C131" s="464"/>
      <c r="D131" s="464"/>
      <c r="E131" s="465"/>
      <c r="F131" s="543">
        <v>6.7900000000000002E-2</v>
      </c>
      <c r="G131" s="544"/>
      <c r="H131" s="460">
        <f>SUM(I144+H130)*F131</f>
        <v>283.00243347414641</v>
      </c>
      <c r="I131" s="645"/>
    </row>
    <row r="132" spans="1:9">
      <c r="A132" s="41" t="s">
        <v>16</v>
      </c>
      <c r="B132" s="531" t="s">
        <v>9</v>
      </c>
      <c r="C132" s="532"/>
      <c r="D132" s="532"/>
      <c r="E132" s="533"/>
      <c r="F132" s="546">
        <f>SUM(F133:G135)</f>
        <v>8.6499999999999994E-2</v>
      </c>
      <c r="G132" s="547"/>
      <c r="H132" s="451">
        <f>SUM(H133:I136)</f>
        <v>421.46211085330333</v>
      </c>
      <c r="I132" s="646"/>
    </row>
    <row r="133" spans="1:9">
      <c r="A133" s="38"/>
      <c r="B133" s="78" t="s">
        <v>104</v>
      </c>
      <c r="C133" s="556" t="s">
        <v>105</v>
      </c>
      <c r="D133" s="557"/>
      <c r="E133" s="558"/>
      <c r="F133" s="432">
        <v>6.4999999999999997E-3</v>
      </c>
      <c r="G133" s="433"/>
      <c r="H133" s="434">
        <f>I146*F133</f>
        <v>31.670563243311804</v>
      </c>
      <c r="I133" s="435"/>
    </row>
    <row r="134" spans="1:9">
      <c r="A134" s="38"/>
      <c r="B134" s="78" t="s">
        <v>106</v>
      </c>
      <c r="C134" s="463" t="s">
        <v>107</v>
      </c>
      <c r="D134" s="464"/>
      <c r="E134" s="465"/>
      <c r="F134" s="432">
        <v>0.03</v>
      </c>
      <c r="G134" s="433"/>
      <c r="H134" s="434">
        <f>F134*$I$146</f>
        <v>146.1718303537468</v>
      </c>
      <c r="I134" s="435"/>
    </row>
    <row r="135" spans="1:9">
      <c r="A135" s="38"/>
      <c r="B135" s="78" t="s">
        <v>108</v>
      </c>
      <c r="C135" s="463" t="s">
        <v>109</v>
      </c>
      <c r="D135" s="464"/>
      <c r="E135" s="465"/>
      <c r="F135" s="432">
        <v>0.05</v>
      </c>
      <c r="G135" s="433"/>
      <c r="H135" s="434">
        <f>F135*$I$146</f>
        <v>243.61971725624468</v>
      </c>
      <c r="I135" s="435"/>
    </row>
    <row r="136" spans="1:9">
      <c r="A136" s="38"/>
      <c r="B136" s="78" t="s">
        <v>110</v>
      </c>
      <c r="C136" s="556" t="s">
        <v>111</v>
      </c>
      <c r="D136" s="557"/>
      <c r="E136" s="558"/>
      <c r="F136" s="432"/>
      <c r="G136" s="433"/>
      <c r="H136" s="434">
        <f>F136*$I$146</f>
        <v>0</v>
      </c>
      <c r="I136" s="435"/>
    </row>
    <row r="137" spans="1:9">
      <c r="A137" s="466" t="s">
        <v>112</v>
      </c>
      <c r="B137" s="441"/>
      <c r="C137" s="441"/>
      <c r="D137" s="441"/>
      <c r="E137" s="442"/>
      <c r="F137" s="562">
        <f>F132+F131+F130</f>
        <v>0.18439999999999998</v>
      </c>
      <c r="G137" s="563"/>
      <c r="H137" s="613">
        <f>H130+H131+H132</f>
        <v>825.86055794290928</v>
      </c>
      <c r="I137" s="614"/>
    </row>
    <row r="138" spans="1:9">
      <c r="A138" s="342"/>
      <c r="B138" s="343"/>
      <c r="C138" s="343"/>
      <c r="D138" s="343"/>
      <c r="E138" s="343"/>
      <c r="F138" s="343"/>
      <c r="G138" s="343"/>
      <c r="H138" s="343"/>
      <c r="I138" s="344"/>
    </row>
    <row r="139" spans="1:9">
      <c r="A139" s="79" t="s">
        <v>14</v>
      </c>
      <c r="B139" s="566" t="s">
        <v>113</v>
      </c>
      <c r="C139" s="567" t="s">
        <v>97</v>
      </c>
      <c r="D139" s="567" t="s">
        <v>97</v>
      </c>
      <c r="E139" s="567" t="s">
        <v>97</v>
      </c>
      <c r="F139" s="567" t="s">
        <v>97</v>
      </c>
      <c r="G139" s="567" t="s">
        <v>97</v>
      </c>
      <c r="H139" s="568" t="s">
        <v>97</v>
      </c>
      <c r="I139" s="80">
        <f>F37</f>
        <v>1649.12</v>
      </c>
    </row>
    <row r="140" spans="1:9">
      <c r="A140" s="41" t="s">
        <v>15</v>
      </c>
      <c r="B140" s="463" t="s">
        <v>114</v>
      </c>
      <c r="C140" s="464" t="s">
        <v>97</v>
      </c>
      <c r="D140" s="464" t="s">
        <v>97</v>
      </c>
      <c r="E140" s="464" t="s">
        <v>97</v>
      </c>
      <c r="F140" s="464" t="s">
        <v>97</v>
      </c>
      <c r="G140" s="464" t="s">
        <v>97</v>
      </c>
      <c r="H140" s="465" t="s">
        <v>97</v>
      </c>
      <c r="I140" s="58">
        <f>I79</f>
        <v>1736.1289754879999</v>
      </c>
    </row>
    <row r="141" spans="1:9">
      <c r="A141" s="41" t="s">
        <v>16</v>
      </c>
      <c r="B141" s="463" t="s">
        <v>115</v>
      </c>
      <c r="C141" s="464" t="s">
        <v>81</v>
      </c>
      <c r="D141" s="464" t="s">
        <v>81</v>
      </c>
      <c r="E141" s="464" t="s">
        <v>81</v>
      </c>
      <c r="F141" s="464" t="s">
        <v>81</v>
      </c>
      <c r="G141" s="464" t="s">
        <v>81</v>
      </c>
      <c r="H141" s="465" t="s">
        <v>81</v>
      </c>
      <c r="I141" s="177">
        <f>I89</f>
        <v>117.25243199999998</v>
      </c>
    </row>
    <row r="142" spans="1:9">
      <c r="A142" s="41" t="s">
        <v>18</v>
      </c>
      <c r="B142" s="463" t="s">
        <v>116</v>
      </c>
      <c r="C142" s="464"/>
      <c r="D142" s="464"/>
      <c r="E142" s="464"/>
      <c r="F142" s="464"/>
      <c r="G142" s="464"/>
      <c r="H142" s="465"/>
      <c r="I142" s="177">
        <f>I117</f>
        <v>66.815296360650663</v>
      </c>
    </row>
    <row r="143" spans="1:9">
      <c r="A143" s="41" t="s">
        <v>19</v>
      </c>
      <c r="B143" s="463" t="s">
        <v>117</v>
      </c>
      <c r="C143" s="464"/>
      <c r="D143" s="464"/>
      <c r="E143" s="464"/>
      <c r="F143" s="464"/>
      <c r="G143" s="464"/>
      <c r="H143" s="465"/>
      <c r="I143" s="58">
        <f>E125</f>
        <v>477.21708333333333</v>
      </c>
    </row>
    <row r="144" spans="1:9">
      <c r="A144" s="41"/>
      <c r="B144" s="559" t="s">
        <v>118</v>
      </c>
      <c r="C144" s="560"/>
      <c r="D144" s="560"/>
      <c r="E144" s="560"/>
      <c r="F144" s="560"/>
      <c r="G144" s="560"/>
      <c r="H144" s="561"/>
      <c r="I144" s="73">
        <f>SUM(I139:I143)</f>
        <v>4046.5337871819838</v>
      </c>
    </row>
    <row r="145" spans="1:9">
      <c r="A145" s="41" t="s">
        <v>20</v>
      </c>
      <c r="B145" s="463" t="s">
        <v>38</v>
      </c>
      <c r="C145" s="464"/>
      <c r="D145" s="464"/>
      <c r="E145" s="464"/>
      <c r="F145" s="464"/>
      <c r="G145" s="464"/>
      <c r="H145" s="465"/>
      <c r="I145" s="177">
        <f>H137</f>
        <v>825.86055794290928</v>
      </c>
    </row>
    <row r="146" spans="1:9">
      <c r="A146" s="488" t="s">
        <v>119</v>
      </c>
      <c r="B146" s="424"/>
      <c r="C146" s="424"/>
      <c r="D146" s="424"/>
      <c r="E146" s="424"/>
      <c r="F146" s="424"/>
      <c r="G146" s="424"/>
      <c r="H146" s="425"/>
      <c r="I146" s="191">
        <f>(I144+H130+H131)/(1-F132)</f>
        <v>4872.3943451248933</v>
      </c>
    </row>
    <row r="147" spans="1:9">
      <c r="A147" s="342"/>
      <c r="B147" s="343"/>
      <c r="C147" s="343"/>
      <c r="D147" s="343"/>
      <c r="E147" s="343"/>
      <c r="F147" s="343"/>
      <c r="G147" s="343"/>
      <c r="H147" s="343"/>
      <c r="I147" s="344"/>
    </row>
    <row r="148" spans="1:9">
      <c r="A148" s="467" t="s">
        <v>120</v>
      </c>
      <c r="B148" s="468"/>
      <c r="C148" s="468"/>
      <c r="D148" s="468"/>
      <c r="E148" s="468"/>
      <c r="F148" s="468"/>
      <c r="G148" s="468"/>
      <c r="H148" s="468"/>
      <c r="I148" s="469"/>
    </row>
    <row r="149" spans="1:9">
      <c r="A149" s="575" t="s">
        <v>121</v>
      </c>
      <c r="B149" s="576"/>
      <c r="C149" s="579" t="s">
        <v>122</v>
      </c>
      <c r="D149" s="576"/>
      <c r="E149" s="581" t="s">
        <v>123</v>
      </c>
      <c r="F149" s="579" t="s">
        <v>124</v>
      </c>
      <c r="G149" s="576"/>
      <c r="H149" s="581" t="s">
        <v>125</v>
      </c>
      <c r="I149" s="585" t="s">
        <v>126</v>
      </c>
    </row>
    <row r="150" spans="1:9">
      <c r="A150" s="577"/>
      <c r="B150" s="578"/>
      <c r="C150" s="580"/>
      <c r="D150" s="578"/>
      <c r="E150" s="582"/>
      <c r="F150" s="580"/>
      <c r="G150" s="578"/>
      <c r="H150" s="582"/>
      <c r="I150" s="586"/>
    </row>
    <row r="151" spans="1:9">
      <c r="A151" s="569" t="s">
        <v>127</v>
      </c>
      <c r="B151" s="570"/>
      <c r="C151" s="571" t="s">
        <v>128</v>
      </c>
      <c r="D151" s="570"/>
      <c r="E151" s="81" t="s">
        <v>129</v>
      </c>
      <c r="F151" s="571" t="s">
        <v>130</v>
      </c>
      <c r="G151" s="570"/>
      <c r="H151" s="81" t="s">
        <v>131</v>
      </c>
      <c r="I151" s="82" t="s">
        <v>132</v>
      </c>
    </row>
    <row r="152" spans="1:9">
      <c r="A152" s="83" t="s">
        <v>133</v>
      </c>
      <c r="B152" s="81" t="s">
        <v>134</v>
      </c>
      <c r="C152" s="647">
        <f>I146</f>
        <v>4872.3943451248933</v>
      </c>
      <c r="D152" s="648"/>
      <c r="E152" s="84">
        <v>1</v>
      </c>
      <c r="F152" s="647">
        <f>C152*E152</f>
        <v>4872.3943451248933</v>
      </c>
      <c r="G152" s="648"/>
      <c r="H152" s="84">
        <f>G15</f>
        <v>2</v>
      </c>
      <c r="I152" s="192">
        <f>F152*H152</f>
        <v>9744.7886902497867</v>
      </c>
    </row>
    <row r="153" spans="1:9" ht="15.75" thickBot="1">
      <c r="A153" s="83"/>
      <c r="B153" s="81"/>
      <c r="C153" s="572"/>
      <c r="D153" s="573"/>
      <c r="E153" s="84"/>
      <c r="F153" s="572"/>
      <c r="G153" s="573"/>
      <c r="H153" s="84"/>
      <c r="I153" s="85"/>
    </row>
    <row r="154" spans="1:9" ht="15.75" thickBot="1">
      <c r="A154" s="328"/>
      <c r="B154" s="329"/>
      <c r="C154" s="329"/>
      <c r="D154" s="329"/>
      <c r="E154" s="329"/>
      <c r="F154" s="329"/>
      <c r="G154" s="329"/>
      <c r="H154" s="329"/>
      <c r="I154" s="330"/>
    </row>
    <row r="155" spans="1:9" ht="15.75" thickBot="1">
      <c r="A155" s="86"/>
      <c r="B155" s="74"/>
      <c r="C155" s="74"/>
      <c r="D155" s="74"/>
      <c r="E155" s="74"/>
      <c r="F155" s="74"/>
      <c r="G155" s="74"/>
      <c r="H155" s="74"/>
      <c r="I155" s="75"/>
    </row>
    <row r="156" spans="1:9">
      <c r="A156" s="86"/>
      <c r="B156" s="592" t="s">
        <v>135</v>
      </c>
      <c r="C156" s="594" t="s">
        <v>324</v>
      </c>
      <c r="D156" s="595"/>
      <c r="E156" s="87">
        <f>(1+F130)*(1+F131)/(1-F132)-1</f>
        <v>0.20409085933223881</v>
      </c>
      <c r="F156" s="74"/>
      <c r="G156" s="596"/>
      <c r="H156" s="74"/>
      <c r="I156" s="598"/>
    </row>
    <row r="157" spans="1:9" ht="15.75" thickBot="1">
      <c r="A157" s="86"/>
      <c r="B157" s="593"/>
      <c r="C157" s="599" t="s">
        <v>136</v>
      </c>
      <c r="D157" s="600"/>
      <c r="E157" s="88"/>
      <c r="F157" s="74"/>
      <c r="G157" s="597"/>
      <c r="H157" s="74"/>
      <c r="I157" s="591"/>
    </row>
    <row r="158" spans="1:9">
      <c r="A158" s="86"/>
      <c r="B158" s="74"/>
      <c r="C158" s="74"/>
      <c r="D158" s="74"/>
      <c r="E158" s="74"/>
      <c r="F158" s="74"/>
      <c r="G158" s="74"/>
      <c r="H158" s="74"/>
      <c r="I158" s="75"/>
    </row>
    <row r="159" spans="1:9">
      <c r="A159" s="86"/>
      <c r="B159" s="337" t="s">
        <v>137</v>
      </c>
      <c r="C159" s="337"/>
      <c r="D159" s="337"/>
      <c r="E159" s="337"/>
      <c r="F159" s="74"/>
      <c r="G159" s="89" t="s">
        <v>15</v>
      </c>
      <c r="H159" s="590" t="s">
        <v>138</v>
      </c>
      <c r="I159" s="591"/>
    </row>
    <row r="160" spans="1:9">
      <c r="A160" s="86"/>
      <c r="B160" s="337" t="s">
        <v>139</v>
      </c>
      <c r="C160" s="337"/>
      <c r="D160" s="337"/>
      <c r="E160" s="337"/>
      <c r="F160" s="74"/>
      <c r="G160" s="89" t="s">
        <v>18</v>
      </c>
      <c r="H160" s="590" t="s">
        <v>140</v>
      </c>
      <c r="I160" s="591"/>
    </row>
    <row r="161" spans="1:9">
      <c r="A161" s="86"/>
      <c r="B161" s="337" t="s">
        <v>141</v>
      </c>
      <c r="C161" s="337"/>
      <c r="D161" s="337"/>
      <c r="E161" s="337"/>
      <c r="F161" s="74"/>
      <c r="G161" s="89" t="s">
        <v>133</v>
      </c>
      <c r="H161" s="590" t="s">
        <v>142</v>
      </c>
      <c r="I161" s="591"/>
    </row>
    <row r="162" spans="1:9" ht="15.75" thickBot="1">
      <c r="A162" s="86"/>
      <c r="B162" s="90"/>
      <c r="C162" s="90"/>
      <c r="D162" s="90"/>
      <c r="E162" s="90"/>
      <c r="F162" s="74"/>
      <c r="G162" s="74"/>
      <c r="H162" s="74"/>
      <c r="I162" s="75"/>
    </row>
    <row r="163" spans="1:9" ht="16.5" thickBot="1">
      <c r="A163" s="587"/>
      <c r="B163" s="588"/>
      <c r="C163" s="588"/>
      <c r="D163" s="588"/>
      <c r="E163" s="588"/>
      <c r="F163" s="588"/>
      <c r="G163" s="588"/>
      <c r="H163" s="588"/>
      <c r="I163" s="589"/>
    </row>
  </sheetData>
  <mergeCells count="259">
    <mergeCell ref="A163:I163"/>
    <mergeCell ref="A149:B150"/>
    <mergeCell ref="C149:D150"/>
    <mergeCell ref="E149:E150"/>
    <mergeCell ref="F149:G150"/>
    <mergeCell ref="H149:H150"/>
    <mergeCell ref="I149:I150"/>
    <mergeCell ref="A151:B151"/>
    <mergeCell ref="C157:D157"/>
    <mergeCell ref="A154:I154"/>
    <mergeCell ref="I156:I157"/>
    <mergeCell ref="C151:D151"/>
    <mergeCell ref="F151:G151"/>
    <mergeCell ref="C152:D152"/>
    <mergeCell ref="F152:G152"/>
    <mergeCell ref="C153:D153"/>
    <mergeCell ref="F153:G153"/>
    <mergeCell ref="B156:B157"/>
    <mergeCell ref="A146:H146"/>
    <mergeCell ref="A147:I147"/>
    <mergeCell ref="A148:I148"/>
    <mergeCell ref="B159:E159"/>
    <mergeCell ref="H159:I159"/>
    <mergeCell ref="B160:E160"/>
    <mergeCell ref="H160:I160"/>
    <mergeCell ref="B161:E161"/>
    <mergeCell ref="H161:I161"/>
    <mergeCell ref="C156:D156"/>
    <mergeCell ref="G156:G157"/>
    <mergeCell ref="B130:E130"/>
    <mergeCell ref="F130:G130"/>
    <mergeCell ref="H130:I130"/>
    <mergeCell ref="B131:E131"/>
    <mergeCell ref="F131:G131"/>
    <mergeCell ref="H131:I131"/>
    <mergeCell ref="B132:E132"/>
    <mergeCell ref="F132:G132"/>
    <mergeCell ref="H132:I132"/>
    <mergeCell ref="A119:G119"/>
    <mergeCell ref="B120:D120"/>
    <mergeCell ref="E120:G120"/>
    <mergeCell ref="B121:D121"/>
    <mergeCell ref="E121:G121"/>
    <mergeCell ref="B122:D122"/>
    <mergeCell ref="E122:G122"/>
    <mergeCell ref="H122:I122"/>
    <mergeCell ref="B123:D123"/>
    <mergeCell ref="E123:G123"/>
    <mergeCell ref="A113:I113"/>
    <mergeCell ref="B110:E110"/>
    <mergeCell ref="F110:H110"/>
    <mergeCell ref="B111:E111"/>
    <mergeCell ref="F111:H111"/>
    <mergeCell ref="B114:H114"/>
    <mergeCell ref="B115:H115"/>
    <mergeCell ref="B116:H116"/>
    <mergeCell ref="A118:I118"/>
    <mergeCell ref="A117:H117"/>
    <mergeCell ref="A112:I112"/>
    <mergeCell ref="B99:E99"/>
    <mergeCell ref="F99:H99"/>
    <mergeCell ref="B109:E109"/>
    <mergeCell ref="F109:H109"/>
    <mergeCell ref="B103:E103"/>
    <mergeCell ref="F103:H103"/>
    <mergeCell ref="B104:E104"/>
    <mergeCell ref="F104:H104"/>
    <mergeCell ref="B100:E100"/>
    <mergeCell ref="F100:H100"/>
    <mergeCell ref="B101:E101"/>
    <mergeCell ref="F101:H101"/>
    <mergeCell ref="B102:E102"/>
    <mergeCell ref="F102:H102"/>
    <mergeCell ref="A105:I105"/>
    <mergeCell ref="A108:H108"/>
    <mergeCell ref="A106:I106"/>
    <mergeCell ref="A107:I107"/>
    <mergeCell ref="A89:G89"/>
    <mergeCell ref="A90:I90"/>
    <mergeCell ref="A93:I93"/>
    <mergeCell ref="A94:I94"/>
    <mergeCell ref="B95:I95"/>
    <mergeCell ref="A96:I96"/>
    <mergeCell ref="B97:E97"/>
    <mergeCell ref="F97:H97"/>
    <mergeCell ref="B98:E98"/>
    <mergeCell ref="F98:H98"/>
    <mergeCell ref="A91:I91"/>
    <mergeCell ref="A92:I92"/>
    <mergeCell ref="B70:E70"/>
    <mergeCell ref="B71:E71"/>
    <mergeCell ref="F71:H71"/>
    <mergeCell ref="B76:H76"/>
    <mergeCell ref="B77:H77"/>
    <mergeCell ref="B78:H78"/>
    <mergeCell ref="B88:G88"/>
    <mergeCell ref="A79:H79"/>
    <mergeCell ref="A80:I80"/>
    <mergeCell ref="A81:I81"/>
    <mergeCell ref="B82:G82"/>
    <mergeCell ref="B83:G83"/>
    <mergeCell ref="B84:G84"/>
    <mergeCell ref="B85:G85"/>
    <mergeCell ref="B86:G86"/>
    <mergeCell ref="B87:G87"/>
    <mergeCell ref="F70:H70"/>
    <mergeCell ref="B75:H75"/>
    <mergeCell ref="A73:I73"/>
    <mergeCell ref="A72:I72"/>
    <mergeCell ref="B68:E68"/>
    <mergeCell ref="F68:H68"/>
    <mergeCell ref="B69:E69"/>
    <mergeCell ref="F69:H69"/>
    <mergeCell ref="A60:I60"/>
    <mergeCell ref="A65:H65"/>
    <mergeCell ref="B66:E66"/>
    <mergeCell ref="F66:H66"/>
    <mergeCell ref="B67:E67"/>
    <mergeCell ref="F67:H67"/>
    <mergeCell ref="A61:I61"/>
    <mergeCell ref="A62:I62"/>
    <mergeCell ref="A63:I63"/>
    <mergeCell ref="B58:E58"/>
    <mergeCell ref="F58:G58"/>
    <mergeCell ref="H58:I58"/>
    <mergeCell ref="B59:E59"/>
    <mergeCell ref="F59:G59"/>
    <mergeCell ref="H59:I59"/>
    <mergeCell ref="B56:E56"/>
    <mergeCell ref="F56:G56"/>
    <mergeCell ref="H56:I56"/>
    <mergeCell ref="B57:E57"/>
    <mergeCell ref="F57:G57"/>
    <mergeCell ref="H57:I57"/>
    <mergeCell ref="A49:I49"/>
    <mergeCell ref="B54:E54"/>
    <mergeCell ref="F54:G54"/>
    <mergeCell ref="H54:I54"/>
    <mergeCell ref="B55:E55"/>
    <mergeCell ref="F55:G55"/>
    <mergeCell ref="H55:I55"/>
    <mergeCell ref="B52:E52"/>
    <mergeCell ref="F52:G52"/>
    <mergeCell ref="H52:I52"/>
    <mergeCell ref="B53:E53"/>
    <mergeCell ref="F53:G53"/>
    <mergeCell ref="H53:I53"/>
    <mergeCell ref="B50:E50"/>
    <mergeCell ref="F50:G50"/>
    <mergeCell ref="H50:I50"/>
    <mergeCell ref="B51:E51"/>
    <mergeCell ref="F51:G51"/>
    <mergeCell ref="H51:I51"/>
    <mergeCell ref="B47:E47"/>
    <mergeCell ref="F47:H47"/>
    <mergeCell ref="B44:E44"/>
    <mergeCell ref="F44:H44"/>
    <mergeCell ref="B45:E45"/>
    <mergeCell ref="F45:H45"/>
    <mergeCell ref="B46:E46"/>
    <mergeCell ref="F46:H46"/>
    <mergeCell ref="A48:I48"/>
    <mergeCell ref="A38:I38"/>
    <mergeCell ref="A39:I39"/>
    <mergeCell ref="A40:I40"/>
    <mergeCell ref="A41:I41"/>
    <mergeCell ref="A42:I42"/>
    <mergeCell ref="A43:I43"/>
    <mergeCell ref="I34:I35"/>
    <mergeCell ref="B35:E35"/>
    <mergeCell ref="F35:H35"/>
    <mergeCell ref="B36:E36"/>
    <mergeCell ref="F36:H36"/>
    <mergeCell ref="B37:E37"/>
    <mergeCell ref="F37:H37"/>
    <mergeCell ref="A25:I25"/>
    <mergeCell ref="A26:I26"/>
    <mergeCell ref="B32:E32"/>
    <mergeCell ref="F32:H32"/>
    <mergeCell ref="B33:E33"/>
    <mergeCell ref="F33:H33"/>
    <mergeCell ref="B34:E34"/>
    <mergeCell ref="F34:H34"/>
    <mergeCell ref="A30:E30"/>
    <mergeCell ref="F30:H30"/>
    <mergeCell ref="B31:E31"/>
    <mergeCell ref="F31:H31"/>
    <mergeCell ref="A27:I27"/>
    <mergeCell ref="A28:I28"/>
    <mergeCell ref="A29:I29"/>
    <mergeCell ref="B23:F23"/>
    <mergeCell ref="G23:I23"/>
    <mergeCell ref="B24:F24"/>
    <mergeCell ref="G24:I24"/>
    <mergeCell ref="B20:F20"/>
    <mergeCell ref="G20:I20"/>
    <mergeCell ref="B21:F21"/>
    <mergeCell ref="G21:I21"/>
    <mergeCell ref="B22:F22"/>
    <mergeCell ref="G22:I22"/>
    <mergeCell ref="A16:I16"/>
    <mergeCell ref="A17:F17"/>
    <mergeCell ref="G17:I17"/>
    <mergeCell ref="A18:F18"/>
    <mergeCell ref="G18:I18"/>
    <mergeCell ref="A19:F19"/>
    <mergeCell ref="G19:I19"/>
    <mergeCell ref="A13:I13"/>
    <mergeCell ref="A14:C14"/>
    <mergeCell ref="D14:F14"/>
    <mergeCell ref="G14:I14"/>
    <mergeCell ref="A15:C15"/>
    <mergeCell ref="D15:F15"/>
    <mergeCell ref="G15:I15"/>
    <mergeCell ref="B7:H7"/>
    <mergeCell ref="B8:H8"/>
    <mergeCell ref="B9:H9"/>
    <mergeCell ref="B10:H10"/>
    <mergeCell ref="B11:H11"/>
    <mergeCell ref="A12:I12"/>
    <mergeCell ref="A1:I1"/>
    <mergeCell ref="C2:H2"/>
    <mergeCell ref="C3:H3"/>
    <mergeCell ref="A4:H4"/>
    <mergeCell ref="A5:I5"/>
    <mergeCell ref="A6:I6"/>
    <mergeCell ref="E124:G124"/>
    <mergeCell ref="A125:D125"/>
    <mergeCell ref="E125:G125"/>
    <mergeCell ref="A126:G126"/>
    <mergeCell ref="A127:I127"/>
    <mergeCell ref="A128:I128"/>
    <mergeCell ref="B129:E129"/>
    <mergeCell ref="F129:G129"/>
    <mergeCell ref="H129:I129"/>
    <mergeCell ref="B124:D124"/>
    <mergeCell ref="B140:H140"/>
    <mergeCell ref="B141:H141"/>
    <mergeCell ref="B142:H142"/>
    <mergeCell ref="B145:H145"/>
    <mergeCell ref="B143:H143"/>
    <mergeCell ref="H133:I133"/>
    <mergeCell ref="C134:E134"/>
    <mergeCell ref="F134:G134"/>
    <mergeCell ref="H134:I134"/>
    <mergeCell ref="C135:E135"/>
    <mergeCell ref="C136:E136"/>
    <mergeCell ref="A137:E137"/>
    <mergeCell ref="A138:I138"/>
    <mergeCell ref="B139:H139"/>
    <mergeCell ref="C133:E133"/>
    <mergeCell ref="F133:G133"/>
    <mergeCell ref="F137:G137"/>
    <mergeCell ref="H137:I137"/>
    <mergeCell ref="F135:G135"/>
    <mergeCell ref="H135:I135"/>
    <mergeCell ref="F136:G136"/>
    <mergeCell ref="H136:I136"/>
    <mergeCell ref="B144:H144"/>
  </mergeCells>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opLeftCell="A39" workbookViewId="0">
      <selection activeCell="N6" sqref="N6"/>
    </sheetView>
  </sheetViews>
  <sheetFormatPr defaultRowHeight="15"/>
  <cols>
    <col min="2" max="2" width="32.5703125" style="289" customWidth="1"/>
    <col min="3" max="3" width="46.140625" customWidth="1"/>
    <col min="4" max="4" width="13" customWidth="1"/>
    <col min="5" max="5" width="16" customWidth="1"/>
    <col min="6" max="6" width="15.140625" customWidth="1"/>
    <col min="7" max="7" width="15.42578125" customWidth="1"/>
  </cols>
  <sheetData>
    <row r="1" spans="1:7" ht="15.75" thickBot="1">
      <c r="A1" s="601" t="s">
        <v>164</v>
      </c>
      <c r="B1" s="602"/>
      <c r="C1" s="602"/>
      <c r="D1" s="602"/>
      <c r="E1" s="602"/>
      <c r="F1" s="602"/>
      <c r="G1" s="603"/>
    </row>
    <row r="2" spans="1:7" ht="15.75" thickBot="1">
      <c r="A2" s="604" t="s">
        <v>165</v>
      </c>
      <c r="B2" s="605"/>
      <c r="C2" s="605"/>
      <c r="D2" s="605"/>
      <c r="E2" s="605"/>
      <c r="F2" s="605"/>
      <c r="G2" s="606"/>
    </row>
    <row r="3" spans="1:7" ht="30.75" thickBot="1">
      <c r="A3" s="141" t="s">
        <v>166</v>
      </c>
      <c r="B3" s="141" t="s">
        <v>167</v>
      </c>
      <c r="C3" s="141" t="s">
        <v>168</v>
      </c>
      <c r="D3" s="141" t="s">
        <v>169</v>
      </c>
      <c r="E3" s="142" t="s">
        <v>170</v>
      </c>
      <c r="F3" s="142" t="s">
        <v>171</v>
      </c>
      <c r="G3" s="142" t="s">
        <v>172</v>
      </c>
    </row>
    <row r="4" spans="1:7" ht="30.75" thickBot="1">
      <c r="A4" s="270">
        <v>1</v>
      </c>
      <c r="B4" s="282" t="s">
        <v>173</v>
      </c>
      <c r="C4" s="290" t="s">
        <v>174</v>
      </c>
      <c r="D4" s="269" t="s">
        <v>175</v>
      </c>
      <c r="E4" s="269">
        <v>21</v>
      </c>
      <c r="F4" s="271">
        <v>12.56</v>
      </c>
      <c r="G4" s="123">
        <f t="shared" ref="G4:G47" si="0">E4*F4</f>
        <v>263.76</v>
      </c>
    </row>
    <row r="5" spans="1:7" ht="50.25" customHeight="1" thickBot="1">
      <c r="A5" s="270">
        <v>2</v>
      </c>
      <c r="B5" s="283" t="s">
        <v>176</v>
      </c>
      <c r="C5" s="290" t="s">
        <v>177</v>
      </c>
      <c r="D5" s="269" t="s">
        <v>178</v>
      </c>
      <c r="E5" s="269">
        <v>4</v>
      </c>
      <c r="F5" s="271">
        <v>12.7</v>
      </c>
      <c r="G5" s="123">
        <f t="shared" si="0"/>
        <v>50.8</v>
      </c>
    </row>
    <row r="6" spans="1:7" ht="43.5" customHeight="1" thickBot="1">
      <c r="A6" s="270">
        <v>3</v>
      </c>
      <c r="B6" s="283" t="s">
        <v>179</v>
      </c>
      <c r="C6" s="290" t="s">
        <v>180</v>
      </c>
      <c r="D6" s="269" t="s">
        <v>169</v>
      </c>
      <c r="E6" s="269">
        <v>4</v>
      </c>
      <c r="F6" s="271">
        <v>12.4</v>
      </c>
      <c r="G6" s="123">
        <f t="shared" si="0"/>
        <v>49.6</v>
      </c>
    </row>
    <row r="7" spans="1:7" ht="157.5" customHeight="1" thickBot="1">
      <c r="A7" s="270">
        <v>4</v>
      </c>
      <c r="B7" s="283" t="s">
        <v>181</v>
      </c>
      <c r="C7" s="291" t="s">
        <v>182</v>
      </c>
      <c r="D7" s="269" t="s">
        <v>183</v>
      </c>
      <c r="E7" s="269">
        <v>2</v>
      </c>
      <c r="F7" s="271">
        <v>21.12</v>
      </c>
      <c r="G7" s="123">
        <f t="shared" si="0"/>
        <v>42.24</v>
      </c>
    </row>
    <row r="8" spans="1:7" ht="126.75" customHeight="1" thickBot="1">
      <c r="A8" s="270">
        <v>5</v>
      </c>
      <c r="B8" s="283" t="s">
        <v>188</v>
      </c>
      <c r="C8" s="291" t="s">
        <v>189</v>
      </c>
      <c r="D8" s="269" t="s">
        <v>183</v>
      </c>
      <c r="E8" s="269">
        <v>14</v>
      </c>
      <c r="F8" s="271">
        <v>9.33</v>
      </c>
      <c r="G8" s="123">
        <f t="shared" si="0"/>
        <v>130.62</v>
      </c>
    </row>
    <row r="9" spans="1:7" ht="90.75" thickBot="1">
      <c r="A9" s="270">
        <v>6</v>
      </c>
      <c r="B9" s="283" t="s">
        <v>190</v>
      </c>
      <c r="C9" s="292" t="s">
        <v>191</v>
      </c>
      <c r="D9" s="269" t="s">
        <v>183</v>
      </c>
      <c r="E9" s="269">
        <v>12</v>
      </c>
      <c r="F9" s="271">
        <v>39.869999999999997</v>
      </c>
      <c r="G9" s="123">
        <f t="shared" si="0"/>
        <v>478.43999999999994</v>
      </c>
    </row>
    <row r="10" spans="1:7" ht="30.75" thickBot="1">
      <c r="A10" s="270">
        <v>7</v>
      </c>
      <c r="B10" s="283" t="s">
        <v>192</v>
      </c>
      <c r="C10" s="291" t="s">
        <v>193</v>
      </c>
      <c r="D10" s="269" t="s">
        <v>194</v>
      </c>
      <c r="E10" s="269">
        <v>38</v>
      </c>
      <c r="F10" s="271">
        <v>16.760000000000002</v>
      </c>
      <c r="G10" s="123">
        <f t="shared" si="0"/>
        <v>636.88000000000011</v>
      </c>
    </row>
    <row r="11" spans="1:7" ht="120.75" thickBot="1">
      <c r="A11" s="270">
        <v>8</v>
      </c>
      <c r="B11" s="284" t="s">
        <v>195</v>
      </c>
      <c r="C11" s="292" t="s">
        <v>196</v>
      </c>
      <c r="D11" s="269" t="s">
        <v>197</v>
      </c>
      <c r="E11" s="269">
        <v>80</v>
      </c>
      <c r="F11" s="271">
        <v>2.2000000000000002</v>
      </c>
      <c r="G11" s="123">
        <f t="shared" si="0"/>
        <v>176</v>
      </c>
    </row>
    <row r="12" spans="1:7" ht="75.75" thickBot="1">
      <c r="A12" s="270">
        <v>9</v>
      </c>
      <c r="B12" s="282" t="s">
        <v>198</v>
      </c>
      <c r="C12" s="292" t="s">
        <v>199</v>
      </c>
      <c r="D12" s="269" t="s">
        <v>183</v>
      </c>
      <c r="E12" s="269">
        <v>5</v>
      </c>
      <c r="F12" s="271">
        <v>20.72</v>
      </c>
      <c r="G12" s="123">
        <f t="shared" si="0"/>
        <v>103.6</v>
      </c>
    </row>
    <row r="13" spans="1:7" ht="45.75" thickBot="1">
      <c r="A13" s="270">
        <v>10</v>
      </c>
      <c r="B13" s="283" t="s">
        <v>202</v>
      </c>
      <c r="C13" s="293" t="s">
        <v>203</v>
      </c>
      <c r="D13" s="269" t="s">
        <v>169</v>
      </c>
      <c r="E13" s="269">
        <v>10</v>
      </c>
      <c r="F13" s="271">
        <v>4.59</v>
      </c>
      <c r="G13" s="123">
        <f t="shared" si="0"/>
        <v>45.9</v>
      </c>
    </row>
    <row r="14" spans="1:7" ht="75.75" thickBot="1">
      <c r="A14" s="270">
        <v>11</v>
      </c>
      <c r="B14" s="282" t="s">
        <v>204</v>
      </c>
      <c r="C14" s="292" t="s">
        <v>205</v>
      </c>
      <c r="D14" s="269" t="s">
        <v>178</v>
      </c>
      <c r="E14" s="269">
        <v>80</v>
      </c>
      <c r="F14" s="271">
        <v>1.06</v>
      </c>
      <c r="G14" s="123">
        <f t="shared" si="0"/>
        <v>84.800000000000011</v>
      </c>
    </row>
    <row r="15" spans="1:7" ht="45.75" thickBot="1">
      <c r="A15" s="270">
        <v>12</v>
      </c>
      <c r="B15" s="285" t="s">
        <v>208</v>
      </c>
      <c r="C15" s="292" t="s">
        <v>209</v>
      </c>
      <c r="D15" s="269" t="s">
        <v>169</v>
      </c>
      <c r="E15" s="269">
        <v>50</v>
      </c>
      <c r="F15" s="271">
        <v>2.52</v>
      </c>
      <c r="G15" s="123">
        <f t="shared" si="0"/>
        <v>126</v>
      </c>
    </row>
    <row r="16" spans="1:7" ht="120.75" thickBot="1">
      <c r="A16" s="270">
        <v>13</v>
      </c>
      <c r="B16" s="283" t="s">
        <v>212</v>
      </c>
      <c r="C16" s="293" t="s">
        <v>213</v>
      </c>
      <c r="D16" s="269" t="s">
        <v>194</v>
      </c>
      <c r="E16" s="269">
        <v>6</v>
      </c>
      <c r="F16" s="271">
        <v>2.7</v>
      </c>
      <c r="G16" s="123">
        <f t="shared" si="0"/>
        <v>16.200000000000003</v>
      </c>
    </row>
    <row r="17" spans="1:7" ht="105.75" thickBot="1">
      <c r="A17" s="270">
        <v>14</v>
      </c>
      <c r="B17" s="283" t="s">
        <v>214</v>
      </c>
      <c r="C17" s="292" t="s">
        <v>215</v>
      </c>
      <c r="D17" s="269" t="s">
        <v>216</v>
      </c>
      <c r="E17" s="269">
        <v>12</v>
      </c>
      <c r="F17" s="271">
        <v>7.84</v>
      </c>
      <c r="G17" s="123">
        <f t="shared" si="0"/>
        <v>94.08</v>
      </c>
    </row>
    <row r="18" spans="1:7" ht="75.75" thickBot="1">
      <c r="A18" s="270">
        <v>15</v>
      </c>
      <c r="B18" s="283" t="s">
        <v>217</v>
      </c>
      <c r="C18" s="292" t="s">
        <v>218</v>
      </c>
      <c r="D18" s="269" t="s">
        <v>178</v>
      </c>
      <c r="E18" s="269">
        <v>7</v>
      </c>
      <c r="F18" s="271">
        <v>2.63</v>
      </c>
      <c r="G18" s="123">
        <f t="shared" si="0"/>
        <v>18.41</v>
      </c>
    </row>
    <row r="19" spans="1:7" ht="105.75" thickBot="1">
      <c r="A19" s="270">
        <v>16</v>
      </c>
      <c r="B19" s="283" t="s">
        <v>219</v>
      </c>
      <c r="C19" s="293" t="s">
        <v>220</v>
      </c>
      <c r="D19" s="269" t="s">
        <v>194</v>
      </c>
      <c r="E19" s="269">
        <v>40</v>
      </c>
      <c r="F19" s="271">
        <v>2.67</v>
      </c>
      <c r="G19" s="123">
        <f t="shared" si="0"/>
        <v>106.8</v>
      </c>
    </row>
    <row r="20" spans="1:7" ht="90.75" thickBot="1">
      <c r="A20" s="270">
        <v>17</v>
      </c>
      <c r="B20" s="285" t="s">
        <v>221</v>
      </c>
      <c r="C20" s="293" t="s">
        <v>222</v>
      </c>
      <c r="D20" s="269" t="s">
        <v>169</v>
      </c>
      <c r="E20" s="272">
        <v>4</v>
      </c>
      <c r="F20" s="271">
        <v>7.7</v>
      </c>
      <c r="G20" s="123">
        <f t="shared" si="0"/>
        <v>30.8</v>
      </c>
    </row>
    <row r="21" spans="1:7" ht="45.75" thickBot="1">
      <c r="A21" s="270">
        <v>18</v>
      </c>
      <c r="B21" s="285" t="s">
        <v>223</v>
      </c>
      <c r="C21" s="293" t="s">
        <v>224</v>
      </c>
      <c r="D21" s="269" t="s">
        <v>169</v>
      </c>
      <c r="E21" s="272">
        <v>60</v>
      </c>
      <c r="F21" s="271">
        <v>6.84</v>
      </c>
      <c r="G21" s="123">
        <f t="shared" si="0"/>
        <v>410.4</v>
      </c>
    </row>
    <row r="22" spans="1:7" ht="75.75" thickBot="1">
      <c r="A22" s="270">
        <v>19</v>
      </c>
      <c r="B22" s="277" t="s">
        <v>227</v>
      </c>
      <c r="C22" s="293" t="s">
        <v>228</v>
      </c>
      <c r="D22" s="269" t="s">
        <v>178</v>
      </c>
      <c r="E22" s="269">
        <v>300</v>
      </c>
      <c r="F22" s="271">
        <v>1.48</v>
      </c>
      <c r="G22" s="123">
        <f t="shared" si="0"/>
        <v>444</v>
      </c>
    </row>
    <row r="23" spans="1:7" ht="60.75" thickBot="1">
      <c r="A23" s="270">
        <v>20</v>
      </c>
      <c r="B23" s="284" t="s">
        <v>229</v>
      </c>
      <c r="C23" s="292" t="s">
        <v>230</v>
      </c>
      <c r="D23" s="273" t="s">
        <v>231</v>
      </c>
      <c r="E23" s="273">
        <v>10</v>
      </c>
      <c r="F23" s="274">
        <v>5.66</v>
      </c>
      <c r="G23" s="123">
        <f t="shared" si="0"/>
        <v>56.6</v>
      </c>
    </row>
    <row r="24" spans="1:7" ht="75.75" thickBot="1">
      <c r="A24" s="270">
        <v>21</v>
      </c>
      <c r="B24" s="283" t="s">
        <v>232</v>
      </c>
      <c r="C24" s="292" t="s">
        <v>233</v>
      </c>
      <c r="D24" s="269" t="s">
        <v>231</v>
      </c>
      <c r="E24" s="269">
        <v>320</v>
      </c>
      <c r="F24" s="271">
        <v>10.66</v>
      </c>
      <c r="G24" s="123">
        <f t="shared" si="0"/>
        <v>3411.2</v>
      </c>
    </row>
    <row r="25" spans="1:7" ht="45.75" thickBot="1">
      <c r="A25" s="270">
        <v>22</v>
      </c>
      <c r="B25" s="283" t="s">
        <v>236</v>
      </c>
      <c r="C25" s="293" t="s">
        <v>237</v>
      </c>
      <c r="D25" s="269" t="s">
        <v>178</v>
      </c>
      <c r="E25" s="269">
        <v>96</v>
      </c>
      <c r="F25" s="271">
        <v>1.74</v>
      </c>
      <c r="G25" s="123">
        <f t="shared" si="0"/>
        <v>167.04</v>
      </c>
    </row>
    <row r="26" spans="1:7" ht="45.75" thickBot="1">
      <c r="A26" s="270">
        <v>23</v>
      </c>
      <c r="B26" s="283" t="s">
        <v>238</v>
      </c>
      <c r="C26" s="293" t="s">
        <v>239</v>
      </c>
      <c r="D26" s="269" t="s">
        <v>169</v>
      </c>
      <c r="E26" s="269">
        <v>2</v>
      </c>
      <c r="F26" s="271">
        <v>4.38</v>
      </c>
      <c r="G26" s="123">
        <f t="shared" si="0"/>
        <v>8.76</v>
      </c>
    </row>
    <row r="27" spans="1:7" ht="45.75" thickBot="1">
      <c r="A27" s="270">
        <v>24</v>
      </c>
      <c r="B27" s="283" t="s">
        <v>240</v>
      </c>
      <c r="C27" s="292" t="s">
        <v>241</v>
      </c>
      <c r="D27" s="269" t="s">
        <v>169</v>
      </c>
      <c r="E27" s="269">
        <v>6</v>
      </c>
      <c r="F27" s="271">
        <v>10.95</v>
      </c>
      <c r="G27" s="123">
        <f t="shared" si="0"/>
        <v>65.699999999999989</v>
      </c>
    </row>
    <row r="28" spans="1:7" ht="60.75" thickBot="1">
      <c r="A28" s="270">
        <v>25</v>
      </c>
      <c r="B28" s="283" t="s">
        <v>242</v>
      </c>
      <c r="C28" s="293" t="s">
        <v>243</v>
      </c>
      <c r="D28" s="269" t="s">
        <v>169</v>
      </c>
      <c r="E28" s="269">
        <v>4</v>
      </c>
      <c r="F28" s="271">
        <v>52.64</v>
      </c>
      <c r="G28" s="123">
        <f t="shared" si="0"/>
        <v>210.56</v>
      </c>
    </row>
    <row r="29" spans="1:7" ht="45.75" thickBot="1">
      <c r="A29" s="270">
        <v>26</v>
      </c>
      <c r="B29" s="283" t="s">
        <v>244</v>
      </c>
      <c r="C29" s="292" t="s">
        <v>245</v>
      </c>
      <c r="D29" s="269" t="s">
        <v>169</v>
      </c>
      <c r="E29" s="269">
        <v>4</v>
      </c>
      <c r="F29" s="271">
        <v>10.58</v>
      </c>
      <c r="G29" s="123">
        <f t="shared" si="0"/>
        <v>42.32</v>
      </c>
    </row>
    <row r="30" spans="1:7" ht="60.75" thickBot="1">
      <c r="A30" s="270">
        <v>27</v>
      </c>
      <c r="B30" s="283" t="s">
        <v>246</v>
      </c>
      <c r="C30" s="293" t="s">
        <v>247</v>
      </c>
      <c r="D30" s="269" t="s">
        <v>169</v>
      </c>
      <c r="E30" s="269">
        <v>6</v>
      </c>
      <c r="F30" s="271">
        <v>11.26</v>
      </c>
      <c r="G30" s="123">
        <f t="shared" si="0"/>
        <v>67.56</v>
      </c>
    </row>
    <row r="31" spans="1:7" ht="45.75" thickBot="1">
      <c r="A31" s="270">
        <v>28</v>
      </c>
      <c r="B31" s="283" t="s">
        <v>248</v>
      </c>
      <c r="C31" s="293" t="s">
        <v>249</v>
      </c>
      <c r="D31" s="269" t="s">
        <v>169</v>
      </c>
      <c r="E31" s="269">
        <v>20</v>
      </c>
      <c r="F31" s="271">
        <v>2.06</v>
      </c>
      <c r="G31" s="123">
        <f t="shared" si="0"/>
        <v>41.2</v>
      </c>
    </row>
    <row r="32" spans="1:7" ht="45.75" thickBot="1">
      <c r="A32" s="270">
        <v>29</v>
      </c>
      <c r="B32" s="283" t="s">
        <v>252</v>
      </c>
      <c r="C32" s="293" t="s">
        <v>253</v>
      </c>
      <c r="D32" s="269" t="s">
        <v>254</v>
      </c>
      <c r="E32" s="269">
        <v>10</v>
      </c>
      <c r="F32" s="271">
        <v>36</v>
      </c>
      <c r="G32" s="123">
        <f t="shared" si="0"/>
        <v>360</v>
      </c>
    </row>
    <row r="33" spans="1:7" ht="45.75" thickBot="1">
      <c r="A33" s="270">
        <v>30</v>
      </c>
      <c r="B33" s="283" t="s">
        <v>255</v>
      </c>
      <c r="C33" s="293" t="s">
        <v>256</v>
      </c>
      <c r="D33" s="269" t="s">
        <v>254</v>
      </c>
      <c r="E33" s="269">
        <v>10</v>
      </c>
      <c r="F33" s="271">
        <v>27.47</v>
      </c>
      <c r="G33" s="123">
        <f t="shared" si="0"/>
        <v>274.7</v>
      </c>
    </row>
    <row r="34" spans="1:7" ht="45.75" thickBot="1">
      <c r="A34" s="270">
        <v>31</v>
      </c>
      <c r="B34" s="283" t="s">
        <v>257</v>
      </c>
      <c r="C34" s="293" t="s">
        <v>258</v>
      </c>
      <c r="D34" s="269" t="s">
        <v>254</v>
      </c>
      <c r="E34" s="269">
        <v>10</v>
      </c>
      <c r="F34" s="275">
        <v>34.58</v>
      </c>
      <c r="G34" s="123">
        <f t="shared" si="0"/>
        <v>345.79999999999995</v>
      </c>
    </row>
    <row r="35" spans="1:7" ht="45.75" thickBot="1">
      <c r="A35" s="270">
        <v>32</v>
      </c>
      <c r="B35" s="282" t="s">
        <v>259</v>
      </c>
      <c r="C35" s="291" t="s">
        <v>260</v>
      </c>
      <c r="D35" s="269" t="s">
        <v>254</v>
      </c>
      <c r="E35" s="269">
        <v>10</v>
      </c>
      <c r="F35" s="271">
        <v>10.64</v>
      </c>
      <c r="G35" s="123">
        <f t="shared" si="0"/>
        <v>106.4</v>
      </c>
    </row>
    <row r="36" spans="1:7" ht="45.75" thickBot="1">
      <c r="A36" s="270">
        <v>33</v>
      </c>
      <c r="B36" s="283" t="s">
        <v>261</v>
      </c>
      <c r="C36" s="293" t="s">
        <v>262</v>
      </c>
      <c r="D36" s="269" t="s">
        <v>254</v>
      </c>
      <c r="E36" s="269">
        <v>10</v>
      </c>
      <c r="F36" s="271">
        <v>17.809999999999999</v>
      </c>
      <c r="G36" s="123">
        <f t="shared" si="0"/>
        <v>178.1</v>
      </c>
    </row>
    <row r="37" spans="1:7" ht="45.75" thickBot="1">
      <c r="A37" s="270">
        <v>34</v>
      </c>
      <c r="B37" s="283" t="s">
        <v>265</v>
      </c>
      <c r="C37" s="292" t="s">
        <v>266</v>
      </c>
      <c r="D37" s="269" t="s">
        <v>254</v>
      </c>
      <c r="E37" s="269">
        <v>10</v>
      </c>
      <c r="F37" s="271">
        <v>10.41</v>
      </c>
      <c r="G37" s="123">
        <f t="shared" si="0"/>
        <v>104.1</v>
      </c>
    </row>
    <row r="38" spans="1:7" ht="45.75" thickBot="1">
      <c r="A38" s="270">
        <v>35</v>
      </c>
      <c r="B38" s="283" t="s">
        <v>267</v>
      </c>
      <c r="C38" s="292" t="s">
        <v>268</v>
      </c>
      <c r="D38" s="269" t="s">
        <v>254</v>
      </c>
      <c r="E38" s="269">
        <v>10</v>
      </c>
      <c r="F38" s="271">
        <v>32.450000000000003</v>
      </c>
      <c r="G38" s="123">
        <f t="shared" si="0"/>
        <v>324.5</v>
      </c>
    </row>
    <row r="39" spans="1:7" ht="45.75" thickBot="1">
      <c r="A39" s="270">
        <v>36</v>
      </c>
      <c r="B39" s="283" t="s">
        <v>269</v>
      </c>
      <c r="C39" s="292" t="s">
        <v>270</v>
      </c>
      <c r="D39" s="269" t="s">
        <v>254</v>
      </c>
      <c r="E39" s="269">
        <v>10</v>
      </c>
      <c r="F39" s="271">
        <v>26.15</v>
      </c>
      <c r="G39" s="123">
        <f t="shared" si="0"/>
        <v>261.5</v>
      </c>
    </row>
    <row r="40" spans="1:7" ht="45.75" thickBot="1">
      <c r="A40" s="270">
        <v>37</v>
      </c>
      <c r="B40" s="283" t="s">
        <v>271</v>
      </c>
      <c r="C40" s="292" t="s">
        <v>272</v>
      </c>
      <c r="D40" s="269" t="s">
        <v>254</v>
      </c>
      <c r="E40" s="269">
        <v>10</v>
      </c>
      <c r="F40" s="271">
        <v>18.98</v>
      </c>
      <c r="G40" s="123">
        <f t="shared" si="0"/>
        <v>189.8</v>
      </c>
    </row>
    <row r="41" spans="1:7" ht="75.75" thickBot="1">
      <c r="A41" s="270">
        <v>38</v>
      </c>
      <c r="B41" s="283" t="s">
        <v>273</v>
      </c>
      <c r="C41" s="292" t="s">
        <v>274</v>
      </c>
      <c r="D41" s="276" t="s">
        <v>169</v>
      </c>
      <c r="E41" s="276">
        <v>10</v>
      </c>
      <c r="F41" s="275">
        <v>2.25</v>
      </c>
      <c r="G41" s="123">
        <f t="shared" si="0"/>
        <v>22.5</v>
      </c>
    </row>
    <row r="42" spans="1:7" ht="90.75" thickBot="1">
      <c r="A42" s="270">
        <v>39</v>
      </c>
      <c r="B42" s="286" t="s">
        <v>275</v>
      </c>
      <c r="C42" s="293" t="s">
        <v>276</v>
      </c>
      <c r="D42" s="277" t="s">
        <v>183</v>
      </c>
      <c r="E42" s="277">
        <v>6</v>
      </c>
      <c r="F42" s="278">
        <v>11.91</v>
      </c>
      <c r="G42" s="123">
        <f t="shared" si="0"/>
        <v>71.460000000000008</v>
      </c>
    </row>
    <row r="43" spans="1:7" ht="30.75" thickBot="1">
      <c r="A43" s="270">
        <v>40</v>
      </c>
      <c r="B43" s="287" t="s">
        <v>277</v>
      </c>
      <c r="C43" s="294" t="s">
        <v>278</v>
      </c>
      <c r="D43" s="28" t="s">
        <v>183</v>
      </c>
      <c r="E43" s="28">
        <v>5</v>
      </c>
      <c r="F43" s="126">
        <v>15.19</v>
      </c>
      <c r="G43" s="123">
        <f t="shared" si="0"/>
        <v>75.95</v>
      </c>
    </row>
    <row r="44" spans="1:7" ht="75.75" thickBot="1">
      <c r="A44" s="270">
        <v>41</v>
      </c>
      <c r="B44" s="288" t="s">
        <v>279</v>
      </c>
      <c r="C44" s="295" t="s">
        <v>280</v>
      </c>
      <c r="D44" s="29" t="s">
        <v>169</v>
      </c>
      <c r="E44" s="29">
        <v>3</v>
      </c>
      <c r="F44" s="127">
        <v>13.67</v>
      </c>
      <c r="G44" s="123">
        <f t="shared" si="0"/>
        <v>41.01</v>
      </c>
    </row>
    <row r="45" spans="1:7" ht="75.75" thickBot="1">
      <c r="A45" s="270">
        <v>42</v>
      </c>
      <c r="B45" s="288" t="s">
        <v>281</v>
      </c>
      <c r="C45" s="296" t="s">
        <v>282</v>
      </c>
      <c r="D45" s="29" t="s">
        <v>169</v>
      </c>
      <c r="E45" s="29">
        <v>10</v>
      </c>
      <c r="F45" s="127">
        <v>13.51</v>
      </c>
      <c r="G45" s="123">
        <f t="shared" si="0"/>
        <v>135.1</v>
      </c>
    </row>
    <row r="46" spans="1:7" ht="30.75" thickBot="1">
      <c r="A46" s="270">
        <v>43</v>
      </c>
      <c r="B46" s="288" t="s">
        <v>285</v>
      </c>
      <c r="C46" s="295" t="s">
        <v>286</v>
      </c>
      <c r="D46" s="29" t="s">
        <v>183</v>
      </c>
      <c r="E46" s="29">
        <v>1</v>
      </c>
      <c r="F46" s="127">
        <v>25.38</v>
      </c>
      <c r="G46" s="123">
        <f t="shared" si="0"/>
        <v>25.38</v>
      </c>
    </row>
    <row r="47" spans="1:7" ht="75">
      <c r="A47" s="270">
        <v>44</v>
      </c>
      <c r="B47" s="287" t="s">
        <v>289</v>
      </c>
      <c r="C47" s="295" t="s">
        <v>290</v>
      </c>
      <c r="D47" s="29" t="s">
        <v>169</v>
      </c>
      <c r="E47" s="29">
        <v>4</v>
      </c>
      <c r="F47" s="127">
        <v>5.82</v>
      </c>
      <c r="G47" s="123">
        <f t="shared" si="0"/>
        <v>23.28</v>
      </c>
    </row>
    <row r="48" spans="1:7">
      <c r="A48" s="143"/>
      <c r="B48" s="281"/>
      <c r="C48" s="145" t="s">
        <v>4</v>
      </c>
      <c r="D48" s="146"/>
      <c r="E48" s="146"/>
      <c r="F48" s="146"/>
      <c r="G48" s="147">
        <f>SUM(G4:G47)</f>
        <v>9919.85</v>
      </c>
    </row>
    <row r="49" spans="1:7">
      <c r="A49" s="607" t="s">
        <v>341</v>
      </c>
      <c r="B49" s="608"/>
      <c r="C49" s="608"/>
      <c r="D49" s="608"/>
      <c r="E49" s="608"/>
      <c r="F49" s="609"/>
      <c r="G49" s="148">
        <f>(G48/12)/2</f>
        <v>413.32708333333335</v>
      </c>
    </row>
  </sheetData>
  <mergeCells count="3">
    <mergeCell ref="A1:G1"/>
    <mergeCell ref="A2:G2"/>
    <mergeCell ref="A49:F49"/>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topLeftCell="A114" workbookViewId="0">
      <selection activeCell="H59" sqref="H59:I59"/>
    </sheetView>
  </sheetViews>
  <sheetFormatPr defaultRowHeight="15"/>
  <cols>
    <col min="1" max="1" width="9.28515625" bestFit="1" customWidth="1"/>
    <col min="2" max="2" width="12.28515625" customWidth="1"/>
    <col min="5" max="5" width="40.28515625" customWidth="1"/>
    <col min="6" max="6" width="16" customWidth="1"/>
    <col min="8" max="8" width="11.140625" customWidth="1"/>
    <col min="9" max="9" width="45.5703125" customWidth="1"/>
    <col min="11" max="11" width="11.7109375" bestFit="1" customWidth="1"/>
  </cols>
  <sheetData>
    <row r="1" spans="1:9" ht="15.75" thickBot="1">
      <c r="A1" s="331" t="s">
        <v>39</v>
      </c>
      <c r="B1" s="332"/>
      <c r="C1" s="332"/>
      <c r="D1" s="332"/>
      <c r="E1" s="332"/>
      <c r="F1" s="332"/>
      <c r="G1" s="332"/>
      <c r="H1" s="332"/>
      <c r="I1" s="333"/>
    </row>
    <row r="2" spans="1:9">
      <c r="A2" s="36" t="s">
        <v>40</v>
      </c>
      <c r="B2" s="37"/>
      <c r="C2" s="334"/>
      <c r="D2" s="335"/>
      <c r="E2" s="335"/>
      <c r="F2" s="335"/>
      <c r="G2" s="335"/>
      <c r="H2" s="335"/>
      <c r="I2" s="242" t="s">
        <v>314</v>
      </c>
    </row>
    <row r="3" spans="1:9">
      <c r="A3" s="38" t="s">
        <v>41</v>
      </c>
      <c r="B3" s="39"/>
      <c r="C3" s="334"/>
      <c r="D3" s="335"/>
      <c r="E3" s="335"/>
      <c r="F3" s="335"/>
      <c r="G3" s="335"/>
      <c r="H3" s="335"/>
      <c r="I3" s="40" t="s">
        <v>428</v>
      </c>
    </row>
    <row r="4" spans="1:9" ht="15.75" thickBot="1">
      <c r="A4" s="336" t="s">
        <v>42</v>
      </c>
      <c r="B4" s="337"/>
      <c r="C4" s="337"/>
      <c r="D4" s="337"/>
      <c r="E4" s="337"/>
      <c r="F4" s="337"/>
      <c r="G4" s="337"/>
      <c r="H4" s="337"/>
      <c r="I4" s="40"/>
    </row>
    <row r="5" spans="1:9" ht="15.75" thickBot="1">
      <c r="A5" s="328"/>
      <c r="B5" s="329"/>
      <c r="C5" s="329"/>
      <c r="D5" s="329"/>
      <c r="E5" s="329"/>
      <c r="F5" s="329"/>
      <c r="G5" s="329"/>
      <c r="H5" s="329"/>
      <c r="I5" s="338"/>
    </row>
    <row r="6" spans="1:9">
      <c r="A6" s="339" t="s">
        <v>43</v>
      </c>
      <c r="B6" s="340"/>
      <c r="C6" s="340"/>
      <c r="D6" s="340"/>
      <c r="E6" s="340"/>
      <c r="F6" s="340"/>
      <c r="G6" s="340"/>
      <c r="H6" s="340"/>
      <c r="I6" s="341"/>
    </row>
    <row r="7" spans="1:9">
      <c r="A7" s="41" t="s">
        <v>14</v>
      </c>
      <c r="B7" s="324" t="s">
        <v>44</v>
      </c>
      <c r="C7" s="325"/>
      <c r="D7" s="325"/>
      <c r="E7" s="325"/>
      <c r="F7" s="325"/>
      <c r="G7" s="325"/>
      <c r="H7" s="326"/>
      <c r="I7" s="162" t="s">
        <v>430</v>
      </c>
    </row>
    <row r="8" spans="1:9">
      <c r="A8" s="41" t="s">
        <v>15</v>
      </c>
      <c r="B8" s="324" t="s">
        <v>45</v>
      </c>
      <c r="C8" s="325"/>
      <c r="D8" s="325"/>
      <c r="E8" s="325"/>
      <c r="F8" s="325"/>
      <c r="G8" s="325"/>
      <c r="H8" s="326"/>
      <c r="I8" s="43" t="s">
        <v>313</v>
      </c>
    </row>
    <row r="9" spans="1:9">
      <c r="A9" s="41" t="s">
        <v>16</v>
      </c>
      <c r="B9" s="324" t="s">
        <v>316</v>
      </c>
      <c r="C9" s="325"/>
      <c r="D9" s="325"/>
      <c r="E9" s="325"/>
      <c r="F9" s="325"/>
      <c r="G9" s="325"/>
      <c r="H9" s="326"/>
      <c r="I9" s="43" t="s">
        <v>429</v>
      </c>
    </row>
    <row r="10" spans="1:9">
      <c r="A10" s="41" t="s">
        <v>18</v>
      </c>
      <c r="B10" s="324" t="s">
        <v>46</v>
      </c>
      <c r="C10" s="325"/>
      <c r="D10" s="325"/>
      <c r="E10" s="325"/>
      <c r="F10" s="325"/>
      <c r="G10" s="325"/>
      <c r="H10" s="326"/>
      <c r="I10" s="44">
        <v>12</v>
      </c>
    </row>
    <row r="11" spans="1:9" ht="15.75" thickBot="1">
      <c r="A11" s="95" t="s">
        <v>19</v>
      </c>
      <c r="B11" s="379" t="s">
        <v>47</v>
      </c>
      <c r="C11" s="379"/>
      <c r="D11" s="379"/>
      <c r="E11" s="379"/>
      <c r="F11" s="379"/>
      <c r="G11" s="379"/>
      <c r="H11" s="379"/>
      <c r="I11" s="46">
        <v>22</v>
      </c>
    </row>
    <row r="12" spans="1:9" ht="15.75" thickBot="1">
      <c r="A12" s="328"/>
      <c r="B12" s="527"/>
      <c r="C12" s="527"/>
      <c r="D12" s="527"/>
      <c r="E12" s="527"/>
      <c r="F12" s="527"/>
      <c r="G12" s="527"/>
      <c r="H12" s="527"/>
      <c r="I12" s="330"/>
    </row>
    <row r="13" spans="1:9">
      <c r="A13" s="339" t="s">
        <v>48</v>
      </c>
      <c r="B13" s="340"/>
      <c r="C13" s="340"/>
      <c r="D13" s="340"/>
      <c r="E13" s="340"/>
      <c r="F13" s="340"/>
      <c r="G13" s="340"/>
      <c r="H13" s="340"/>
      <c r="I13" s="341"/>
    </row>
    <row r="14" spans="1:9">
      <c r="A14" s="354" t="s">
        <v>49</v>
      </c>
      <c r="B14" s="355"/>
      <c r="C14" s="356"/>
      <c r="D14" s="357" t="s">
        <v>50</v>
      </c>
      <c r="E14" s="355"/>
      <c r="F14" s="356"/>
      <c r="G14" s="358" t="s">
        <v>51</v>
      </c>
      <c r="H14" s="359"/>
      <c r="I14" s="360"/>
    </row>
    <row r="15" spans="1:9">
      <c r="A15" s="354" t="s">
        <v>381</v>
      </c>
      <c r="B15" s="355"/>
      <c r="C15" s="356"/>
      <c r="D15" s="357" t="s">
        <v>145</v>
      </c>
      <c r="E15" s="355"/>
      <c r="F15" s="356"/>
      <c r="G15" s="357">
        <v>1</v>
      </c>
      <c r="H15" s="355"/>
      <c r="I15" s="361"/>
    </row>
    <row r="16" spans="1:9">
      <c r="A16" s="342"/>
      <c r="B16" s="343"/>
      <c r="C16" s="343"/>
      <c r="D16" s="343"/>
      <c r="E16" s="343"/>
      <c r="F16" s="343"/>
      <c r="G16" s="343"/>
      <c r="H16" s="343"/>
      <c r="I16" s="344"/>
    </row>
    <row r="17" spans="1:9">
      <c r="A17" s="345" t="s">
        <v>52</v>
      </c>
      <c r="B17" s="346"/>
      <c r="C17" s="346"/>
      <c r="D17" s="346"/>
      <c r="E17" s="346"/>
      <c r="F17" s="346"/>
      <c r="G17" s="347"/>
      <c r="H17" s="347"/>
      <c r="I17" s="348"/>
    </row>
    <row r="18" spans="1:9">
      <c r="A18" s="345" t="s">
        <v>53</v>
      </c>
      <c r="B18" s="346"/>
      <c r="C18" s="346"/>
      <c r="D18" s="346"/>
      <c r="E18" s="346"/>
      <c r="F18" s="346"/>
      <c r="G18" s="347"/>
      <c r="H18" s="347"/>
      <c r="I18" s="348"/>
    </row>
    <row r="19" spans="1:9">
      <c r="A19" s="349" t="s">
        <v>54</v>
      </c>
      <c r="B19" s="350"/>
      <c r="C19" s="350"/>
      <c r="D19" s="350"/>
      <c r="E19" s="350"/>
      <c r="F19" s="350"/>
      <c r="G19" s="351"/>
      <c r="H19" s="352"/>
      <c r="I19" s="353"/>
    </row>
    <row r="20" spans="1:9">
      <c r="A20" s="41">
        <v>1</v>
      </c>
      <c r="B20" s="362" t="s">
        <v>55</v>
      </c>
      <c r="C20" s="363"/>
      <c r="D20" s="363"/>
      <c r="E20" s="363"/>
      <c r="F20" s="363"/>
      <c r="G20" s="372" t="s">
        <v>383</v>
      </c>
      <c r="H20" s="373"/>
      <c r="I20" s="374"/>
    </row>
    <row r="21" spans="1:9">
      <c r="A21" s="41">
        <v>2</v>
      </c>
      <c r="B21" s="362" t="s">
        <v>57</v>
      </c>
      <c r="C21" s="363"/>
      <c r="D21" s="363"/>
      <c r="E21" s="363"/>
      <c r="F21" s="363"/>
      <c r="G21" s="364" t="s">
        <v>380</v>
      </c>
      <c r="H21" s="365"/>
      <c r="I21" s="366"/>
    </row>
    <row r="22" spans="1:9">
      <c r="A22" s="41">
        <v>3</v>
      </c>
      <c r="B22" s="362" t="s">
        <v>59</v>
      </c>
      <c r="C22" s="363"/>
      <c r="D22" s="363"/>
      <c r="E22" s="363"/>
      <c r="F22" s="363"/>
      <c r="G22" s="375">
        <v>2463.29</v>
      </c>
      <c r="H22" s="376"/>
      <c r="I22" s="377"/>
    </row>
    <row r="23" spans="1:9">
      <c r="A23" s="41">
        <v>4</v>
      </c>
      <c r="B23" s="362" t="s">
        <v>60</v>
      </c>
      <c r="C23" s="363"/>
      <c r="D23" s="363"/>
      <c r="E23" s="363"/>
      <c r="F23" s="363"/>
      <c r="G23" s="364" t="s">
        <v>442</v>
      </c>
      <c r="H23" s="365"/>
      <c r="I23" s="366"/>
    </row>
    <row r="24" spans="1:9">
      <c r="A24" s="50">
        <v>5</v>
      </c>
      <c r="B24" s="367" t="s">
        <v>61</v>
      </c>
      <c r="C24" s="368"/>
      <c r="D24" s="368"/>
      <c r="E24" s="368"/>
      <c r="F24" s="368"/>
      <c r="G24" s="369" t="s">
        <v>432</v>
      </c>
      <c r="H24" s="370"/>
      <c r="I24" s="371"/>
    </row>
    <row r="25" spans="1:9">
      <c r="A25" s="378"/>
      <c r="B25" s="378"/>
      <c r="C25" s="378"/>
      <c r="D25" s="378"/>
      <c r="E25" s="378"/>
      <c r="F25" s="378"/>
      <c r="G25" s="378"/>
      <c r="H25" s="378"/>
      <c r="I25" s="378"/>
    </row>
    <row r="26" spans="1:9">
      <c r="A26" s="379" t="s">
        <v>62</v>
      </c>
      <c r="B26" s="379"/>
      <c r="C26" s="379"/>
      <c r="D26" s="379"/>
      <c r="E26" s="379"/>
      <c r="F26" s="379"/>
      <c r="G26" s="379"/>
      <c r="H26" s="379"/>
      <c r="I26" s="379"/>
    </row>
    <row r="27" spans="1:9">
      <c r="A27" s="379" t="s">
        <v>63</v>
      </c>
      <c r="B27" s="379"/>
      <c r="C27" s="379"/>
      <c r="D27" s="379"/>
      <c r="E27" s="379"/>
      <c r="F27" s="379"/>
      <c r="G27" s="379"/>
      <c r="H27" s="379"/>
      <c r="I27" s="379"/>
    </row>
    <row r="28" spans="1:9" ht="15.75" thickBot="1">
      <c r="A28" s="651"/>
      <c r="B28" s="651"/>
      <c r="C28" s="651"/>
      <c r="D28" s="651"/>
      <c r="E28" s="651"/>
      <c r="F28" s="651"/>
      <c r="G28" s="651"/>
      <c r="H28" s="651"/>
      <c r="I28" s="651"/>
    </row>
    <row r="29" spans="1:9" ht="15.75" thickBot="1">
      <c r="A29" s="652" t="s">
        <v>64</v>
      </c>
      <c r="B29" s="653"/>
      <c r="C29" s="653"/>
      <c r="D29" s="653"/>
      <c r="E29" s="653"/>
      <c r="F29" s="653"/>
      <c r="G29" s="653"/>
      <c r="H29" s="653"/>
      <c r="I29" s="654"/>
    </row>
    <row r="30" spans="1:9">
      <c r="A30" s="385" t="s">
        <v>12</v>
      </c>
      <c r="B30" s="386"/>
      <c r="C30" s="386"/>
      <c r="D30" s="386"/>
      <c r="E30" s="386"/>
      <c r="F30" s="386" t="s">
        <v>13</v>
      </c>
      <c r="G30" s="386"/>
      <c r="H30" s="386"/>
      <c r="I30" s="47"/>
    </row>
    <row r="31" spans="1:9">
      <c r="A31" s="41" t="s">
        <v>14</v>
      </c>
      <c r="B31" s="324" t="s">
        <v>436</v>
      </c>
      <c r="C31" s="325"/>
      <c r="D31" s="325"/>
      <c r="E31" s="326"/>
      <c r="F31" s="387">
        <f>G22</f>
        <v>2463.29</v>
      </c>
      <c r="G31" s="388"/>
      <c r="H31" s="388"/>
      <c r="I31" s="47"/>
    </row>
    <row r="32" spans="1:9">
      <c r="A32" s="41" t="s">
        <v>15</v>
      </c>
      <c r="B32" s="380" t="s">
        <v>317</v>
      </c>
      <c r="C32" s="381"/>
      <c r="D32" s="381"/>
      <c r="E32" s="382"/>
      <c r="F32" s="375">
        <v>0</v>
      </c>
      <c r="G32" s="376"/>
      <c r="H32" s="376"/>
      <c r="I32" s="48"/>
    </row>
    <row r="33" spans="1:9">
      <c r="A33" s="41" t="s">
        <v>16</v>
      </c>
      <c r="B33" s="657" t="s">
        <v>17</v>
      </c>
      <c r="C33" s="658"/>
      <c r="D33" s="658"/>
      <c r="E33" s="659"/>
      <c r="F33" s="387">
        <v>0</v>
      </c>
      <c r="G33" s="352"/>
      <c r="H33" s="352"/>
      <c r="I33" s="49"/>
    </row>
    <row r="34" spans="1:9">
      <c r="A34" s="41" t="s">
        <v>18</v>
      </c>
      <c r="B34" s="380" t="s">
        <v>65</v>
      </c>
      <c r="C34" s="381"/>
      <c r="D34" s="381"/>
      <c r="E34" s="382"/>
      <c r="F34" s="375">
        <v>0</v>
      </c>
      <c r="G34" s="376"/>
      <c r="H34" s="376"/>
      <c r="I34" s="402"/>
    </row>
    <row r="35" spans="1:9">
      <c r="A35" s="41" t="s">
        <v>19</v>
      </c>
      <c r="B35" s="404" t="s">
        <v>66</v>
      </c>
      <c r="C35" s="405"/>
      <c r="D35" s="405"/>
      <c r="E35" s="406"/>
      <c r="F35" s="407">
        <v>0</v>
      </c>
      <c r="G35" s="408"/>
      <c r="H35" s="408"/>
      <c r="I35" s="403"/>
    </row>
    <row r="36" spans="1:9">
      <c r="A36" s="41" t="s">
        <v>20</v>
      </c>
      <c r="B36" s="324" t="s">
        <v>143</v>
      </c>
      <c r="C36" s="325"/>
      <c r="D36" s="325"/>
      <c r="E36" s="326"/>
      <c r="F36" s="655"/>
      <c r="G36" s="656"/>
      <c r="H36" s="656"/>
      <c r="I36" s="47"/>
    </row>
    <row r="37" spans="1:9" ht="15.75" thickBot="1">
      <c r="A37" s="50"/>
      <c r="B37" s="409" t="s">
        <v>67</v>
      </c>
      <c r="C37" s="410"/>
      <c r="D37" s="410"/>
      <c r="E37" s="411"/>
      <c r="F37" s="412">
        <f>SUM(F31:H36)</f>
        <v>2463.29</v>
      </c>
      <c r="G37" s="413"/>
      <c r="H37" s="413"/>
      <c r="I37" s="47"/>
    </row>
    <row r="38" spans="1:9" ht="15.75" thickBot="1">
      <c r="A38" s="328" t="s">
        <v>68</v>
      </c>
      <c r="B38" s="329"/>
      <c r="C38" s="329"/>
      <c r="D38" s="329"/>
      <c r="E38" s="329"/>
      <c r="F38" s="329"/>
      <c r="G38" s="329"/>
      <c r="H38" s="329"/>
      <c r="I38" s="330"/>
    </row>
    <row r="39" spans="1:9">
      <c r="A39" s="336" t="s">
        <v>69</v>
      </c>
      <c r="B39" s="337"/>
      <c r="C39" s="337"/>
      <c r="D39" s="337"/>
      <c r="E39" s="337"/>
      <c r="F39" s="337"/>
      <c r="G39" s="337"/>
      <c r="H39" s="337"/>
      <c r="I39" s="395"/>
    </row>
    <row r="40" spans="1:9" ht="15.75" thickBot="1">
      <c r="A40" s="396"/>
      <c r="B40" s="397"/>
      <c r="C40" s="397"/>
      <c r="D40" s="397"/>
      <c r="E40" s="397"/>
      <c r="F40" s="397"/>
      <c r="G40" s="397"/>
      <c r="H40" s="397"/>
      <c r="I40" s="398"/>
    </row>
    <row r="41" spans="1:9" ht="15.75" thickBot="1">
      <c r="A41" s="328"/>
      <c r="B41" s="329"/>
      <c r="C41" s="329"/>
      <c r="D41" s="329"/>
      <c r="E41" s="329"/>
      <c r="F41" s="329"/>
      <c r="G41" s="329"/>
      <c r="H41" s="329"/>
      <c r="I41" s="330"/>
    </row>
    <row r="42" spans="1:9" ht="15.75" thickBot="1">
      <c r="A42" s="392" t="s">
        <v>70</v>
      </c>
      <c r="B42" s="393"/>
      <c r="C42" s="393"/>
      <c r="D42" s="393"/>
      <c r="E42" s="393"/>
      <c r="F42" s="393"/>
      <c r="G42" s="393"/>
      <c r="H42" s="393"/>
      <c r="I42" s="394"/>
    </row>
    <row r="43" spans="1:9">
      <c r="A43" s="399" t="s">
        <v>71</v>
      </c>
      <c r="B43" s="400"/>
      <c r="C43" s="400"/>
      <c r="D43" s="400"/>
      <c r="E43" s="400"/>
      <c r="F43" s="400"/>
      <c r="G43" s="400"/>
      <c r="H43" s="400"/>
      <c r="I43" s="401"/>
    </row>
    <row r="44" spans="1:9">
      <c r="A44" s="41" t="s">
        <v>23</v>
      </c>
      <c r="B44" s="423" t="s">
        <v>72</v>
      </c>
      <c r="C44" s="424"/>
      <c r="D44" s="424"/>
      <c r="E44" s="425"/>
      <c r="F44" s="423" t="s">
        <v>73</v>
      </c>
      <c r="G44" s="424"/>
      <c r="H44" s="425"/>
      <c r="I44" s="51" t="s">
        <v>13</v>
      </c>
    </row>
    <row r="45" spans="1:9">
      <c r="A45" s="52" t="s">
        <v>14</v>
      </c>
      <c r="B45" s="426" t="s">
        <v>74</v>
      </c>
      <c r="C45" s="427"/>
      <c r="D45" s="427"/>
      <c r="E45" s="428"/>
      <c r="F45" s="429">
        <v>8.3299999999999999E-2</v>
      </c>
      <c r="G45" s="430"/>
      <c r="H45" s="431"/>
      <c r="I45" s="53">
        <f>F37*F45</f>
        <v>205.19205700000001</v>
      </c>
    </row>
    <row r="46" spans="1:9">
      <c r="A46" s="52" t="s">
        <v>15</v>
      </c>
      <c r="B46" s="426" t="s">
        <v>75</v>
      </c>
      <c r="C46" s="427"/>
      <c r="D46" s="427"/>
      <c r="E46" s="428"/>
      <c r="F46" s="429">
        <v>0.121</v>
      </c>
      <c r="G46" s="430"/>
      <c r="H46" s="431"/>
      <c r="I46" s="53">
        <f>F46*F37</f>
        <v>298.05808999999999</v>
      </c>
    </row>
    <row r="47" spans="1:9" ht="15.75" thickBot="1">
      <c r="A47" s="54"/>
      <c r="B47" s="414" t="s">
        <v>0</v>
      </c>
      <c r="C47" s="415"/>
      <c r="D47" s="415"/>
      <c r="E47" s="416"/>
      <c r="F47" s="417">
        <f>F45+F46</f>
        <v>0.20429999999999998</v>
      </c>
      <c r="G47" s="649"/>
      <c r="H47" s="650"/>
      <c r="I47" s="55">
        <f>I45+I46</f>
        <v>503.25014699999997</v>
      </c>
    </row>
    <row r="48" spans="1:9" ht="15.75" thickBot="1">
      <c r="A48" s="328"/>
      <c r="B48" s="329"/>
      <c r="C48" s="329"/>
      <c r="D48" s="329"/>
      <c r="E48" s="329"/>
      <c r="F48" s="329"/>
      <c r="G48" s="329"/>
      <c r="H48" s="329"/>
      <c r="I48" s="330"/>
    </row>
    <row r="49" spans="1:9">
      <c r="A49" s="437" t="s">
        <v>77</v>
      </c>
      <c r="B49" s="438"/>
      <c r="C49" s="438"/>
      <c r="D49" s="438"/>
      <c r="E49" s="438"/>
      <c r="F49" s="438"/>
      <c r="G49" s="438"/>
      <c r="H49" s="438"/>
      <c r="I49" s="439"/>
    </row>
    <row r="50" spans="1:9">
      <c r="A50" s="41" t="s">
        <v>24</v>
      </c>
      <c r="B50" s="440" t="s">
        <v>25</v>
      </c>
      <c r="C50" s="441"/>
      <c r="D50" s="441"/>
      <c r="E50" s="442"/>
      <c r="F50" s="440" t="s">
        <v>73</v>
      </c>
      <c r="G50" s="442"/>
      <c r="H50" s="440" t="s">
        <v>13</v>
      </c>
      <c r="I50" s="443"/>
    </row>
    <row r="51" spans="1:9">
      <c r="A51" s="41" t="s">
        <v>14</v>
      </c>
      <c r="B51" s="426" t="s">
        <v>27</v>
      </c>
      <c r="C51" s="427"/>
      <c r="D51" s="427"/>
      <c r="E51" s="428"/>
      <c r="F51" s="432">
        <v>0.2</v>
      </c>
      <c r="G51" s="433"/>
      <c r="H51" s="434">
        <f>(F37+I47)*F51</f>
        <v>593.30802940000001</v>
      </c>
      <c r="I51" s="435"/>
    </row>
    <row r="52" spans="1:9">
      <c r="A52" s="41" t="s">
        <v>15</v>
      </c>
      <c r="B52" s="426" t="s">
        <v>28</v>
      </c>
      <c r="C52" s="427"/>
      <c r="D52" s="427"/>
      <c r="E52" s="428"/>
      <c r="F52" s="432">
        <v>2.5000000000000001E-2</v>
      </c>
      <c r="G52" s="433"/>
      <c r="H52" s="434">
        <f>(F37+I47)*F52</f>
        <v>74.163503675000001</v>
      </c>
      <c r="I52" s="435"/>
    </row>
    <row r="53" spans="1:9">
      <c r="A53" s="41" t="s">
        <v>16</v>
      </c>
      <c r="B53" s="436" t="s">
        <v>318</v>
      </c>
      <c r="C53" s="427"/>
      <c r="D53" s="427"/>
      <c r="E53" s="428"/>
      <c r="F53" s="432">
        <v>0.03</v>
      </c>
      <c r="G53" s="433"/>
      <c r="H53" s="434">
        <f>(F37+I47)*F53</f>
        <v>88.99620440999999</v>
      </c>
      <c r="I53" s="435"/>
    </row>
    <row r="54" spans="1:9">
      <c r="A54" s="41" t="s">
        <v>18</v>
      </c>
      <c r="B54" s="426" t="s">
        <v>29</v>
      </c>
      <c r="C54" s="427"/>
      <c r="D54" s="427"/>
      <c r="E54" s="428"/>
      <c r="F54" s="432">
        <v>1.4999999999999999E-2</v>
      </c>
      <c r="G54" s="433"/>
      <c r="H54" s="434">
        <f>(F37+I47)*F54</f>
        <v>44.498102204999995</v>
      </c>
      <c r="I54" s="435"/>
    </row>
    <row r="55" spans="1:9">
      <c r="A55" s="41" t="s">
        <v>19</v>
      </c>
      <c r="B55" s="426" t="s">
        <v>78</v>
      </c>
      <c r="C55" s="427"/>
      <c r="D55" s="427"/>
      <c r="E55" s="428"/>
      <c r="F55" s="432">
        <v>0.01</v>
      </c>
      <c r="G55" s="433"/>
      <c r="H55" s="434">
        <f>(F37+I47)*F55</f>
        <v>29.665401469999999</v>
      </c>
      <c r="I55" s="435"/>
    </row>
    <row r="56" spans="1:9">
      <c r="A56" s="41" t="s">
        <v>20</v>
      </c>
      <c r="B56" s="426" t="s">
        <v>1</v>
      </c>
      <c r="C56" s="427"/>
      <c r="D56" s="427"/>
      <c r="E56" s="428"/>
      <c r="F56" s="432">
        <v>6.0000000000000001E-3</v>
      </c>
      <c r="G56" s="433"/>
      <c r="H56" s="434">
        <f>(F37+I47)*F56</f>
        <v>17.799240881999999</v>
      </c>
      <c r="I56" s="435"/>
    </row>
    <row r="57" spans="1:9">
      <c r="A57" s="41" t="s">
        <v>21</v>
      </c>
      <c r="B57" s="426" t="s">
        <v>2</v>
      </c>
      <c r="C57" s="427"/>
      <c r="D57" s="427"/>
      <c r="E57" s="428"/>
      <c r="F57" s="432">
        <v>2E-3</v>
      </c>
      <c r="G57" s="433"/>
      <c r="H57" s="434">
        <f>(F37+I47)*F57</f>
        <v>5.9330802939999998</v>
      </c>
      <c r="I57" s="435"/>
    </row>
    <row r="58" spans="1:9">
      <c r="A58" s="41" t="s">
        <v>30</v>
      </c>
      <c r="B58" s="426" t="s">
        <v>3</v>
      </c>
      <c r="C58" s="427"/>
      <c r="D58" s="427"/>
      <c r="E58" s="428"/>
      <c r="F58" s="432">
        <v>0.08</v>
      </c>
      <c r="G58" s="433"/>
      <c r="H58" s="434">
        <f>(F37+I47)*F58</f>
        <v>237.32321175999999</v>
      </c>
      <c r="I58" s="435"/>
    </row>
    <row r="59" spans="1:9" ht="15.75" thickBot="1">
      <c r="A59" s="50"/>
      <c r="B59" s="409" t="s">
        <v>4</v>
      </c>
      <c r="C59" s="410"/>
      <c r="D59" s="410"/>
      <c r="E59" s="411"/>
      <c r="F59" s="454">
        <f>SUM(F51:G58)</f>
        <v>0.36800000000000005</v>
      </c>
      <c r="G59" s="455"/>
      <c r="H59" s="456">
        <f>SUM(H51:I58)</f>
        <v>1091.6867740960001</v>
      </c>
      <c r="I59" s="457"/>
    </row>
    <row r="60" spans="1:9">
      <c r="A60" s="444"/>
      <c r="B60" s="445"/>
      <c r="C60" s="445"/>
      <c r="D60" s="445"/>
      <c r="E60" s="445"/>
      <c r="F60" s="445"/>
      <c r="G60" s="445"/>
      <c r="H60" s="445"/>
      <c r="I60" s="446"/>
    </row>
    <row r="61" spans="1:9">
      <c r="A61" s="458" t="s">
        <v>408</v>
      </c>
      <c r="B61" s="458"/>
      <c r="C61" s="458"/>
      <c r="D61" s="458"/>
      <c r="E61" s="458"/>
      <c r="F61" s="458"/>
      <c r="G61" s="458"/>
      <c r="H61" s="458"/>
      <c r="I61" s="458"/>
    </row>
    <row r="62" spans="1:9">
      <c r="A62" s="458" t="s">
        <v>409</v>
      </c>
      <c r="B62" s="458"/>
      <c r="C62" s="458"/>
      <c r="D62" s="458"/>
      <c r="E62" s="458"/>
      <c r="F62" s="458"/>
      <c r="G62" s="458"/>
      <c r="H62" s="458"/>
      <c r="I62" s="458"/>
    </row>
    <row r="63" spans="1:9">
      <c r="A63" s="458" t="s">
        <v>410</v>
      </c>
      <c r="B63" s="458"/>
      <c r="C63" s="458"/>
      <c r="D63" s="458"/>
      <c r="E63" s="458"/>
      <c r="F63" s="458"/>
      <c r="G63" s="458"/>
      <c r="H63" s="458"/>
      <c r="I63" s="458"/>
    </row>
    <row r="64" spans="1:9">
      <c r="A64" s="378"/>
      <c r="B64" s="378"/>
      <c r="C64" s="378"/>
      <c r="D64" s="378"/>
      <c r="E64" s="378"/>
      <c r="F64" s="378"/>
      <c r="G64" s="378"/>
      <c r="H64" s="378"/>
      <c r="I64" s="378"/>
    </row>
    <row r="65" spans="1:9">
      <c r="A65" s="339" t="s">
        <v>79</v>
      </c>
      <c r="B65" s="340"/>
      <c r="C65" s="340"/>
      <c r="D65" s="340"/>
      <c r="E65" s="340"/>
      <c r="F65" s="340"/>
      <c r="G65" s="340"/>
      <c r="H65" s="660"/>
      <c r="I65" s="200"/>
    </row>
    <row r="66" spans="1:9">
      <c r="A66" s="56" t="s">
        <v>31</v>
      </c>
      <c r="B66" s="423" t="s">
        <v>32</v>
      </c>
      <c r="C66" s="424"/>
      <c r="D66" s="424"/>
      <c r="E66" s="425"/>
      <c r="F66" s="423" t="s">
        <v>13</v>
      </c>
      <c r="G66" s="424"/>
      <c r="H66" s="425"/>
      <c r="I66" s="200"/>
    </row>
    <row r="67" spans="1:9">
      <c r="A67" s="41" t="s">
        <v>14</v>
      </c>
      <c r="B67" s="380" t="s">
        <v>443</v>
      </c>
      <c r="C67" s="381"/>
      <c r="D67" s="381"/>
      <c r="E67" s="382"/>
      <c r="F67" s="484">
        <f>((5.75*2)*22)-(F37*0.06)</f>
        <v>105.20260000000002</v>
      </c>
      <c r="G67" s="485"/>
      <c r="H67" s="486"/>
      <c r="I67" s="201"/>
    </row>
    <row r="68" spans="1:9">
      <c r="A68" s="41" t="s">
        <v>15</v>
      </c>
      <c r="B68" s="404" t="s">
        <v>439</v>
      </c>
      <c r="C68" s="405"/>
      <c r="D68" s="405"/>
      <c r="E68" s="406"/>
      <c r="F68" s="460">
        <f>(29.15*22)*0.8</f>
        <v>513.04</v>
      </c>
      <c r="G68" s="461"/>
      <c r="H68" s="462"/>
      <c r="I68" s="202"/>
    </row>
    <row r="69" spans="1:9">
      <c r="A69" s="41" t="s">
        <v>16</v>
      </c>
      <c r="B69" s="459" t="s">
        <v>435</v>
      </c>
      <c r="C69" s="325"/>
      <c r="D69" s="325"/>
      <c r="E69" s="326"/>
      <c r="F69" s="460">
        <v>95.9</v>
      </c>
      <c r="G69" s="461"/>
      <c r="H69" s="462"/>
      <c r="I69" s="200"/>
    </row>
    <row r="70" spans="1:9">
      <c r="A70" s="41" t="s">
        <v>18</v>
      </c>
      <c r="B70" s="657" t="s">
        <v>22</v>
      </c>
      <c r="C70" s="658"/>
      <c r="D70" s="658"/>
      <c r="E70" s="659"/>
      <c r="F70" s="472"/>
      <c r="G70" s="473"/>
      <c r="H70" s="474"/>
      <c r="I70" s="200"/>
    </row>
    <row r="71" spans="1:9">
      <c r="A71" s="57"/>
      <c r="B71" s="420" t="s">
        <v>80</v>
      </c>
      <c r="C71" s="421"/>
      <c r="D71" s="421"/>
      <c r="E71" s="422"/>
      <c r="F71" s="484">
        <f>F67+F68+F69</f>
        <v>714.14260000000002</v>
      </c>
      <c r="G71" s="485"/>
      <c r="H71" s="486"/>
      <c r="I71" s="200"/>
    </row>
    <row r="72" spans="1:9">
      <c r="A72" s="481"/>
      <c r="B72" s="482"/>
      <c r="C72" s="482"/>
      <c r="D72" s="482"/>
      <c r="E72" s="482"/>
      <c r="F72" s="482"/>
      <c r="G72" s="482"/>
      <c r="H72" s="487"/>
      <c r="I72" s="203"/>
    </row>
    <row r="73" spans="1:9">
      <c r="A73" s="475" t="s">
        <v>404</v>
      </c>
      <c r="B73" s="476"/>
      <c r="C73" s="476"/>
      <c r="D73" s="476"/>
      <c r="E73" s="476"/>
      <c r="F73" s="476"/>
      <c r="G73" s="476"/>
      <c r="H73" s="476"/>
      <c r="I73" s="477"/>
    </row>
    <row r="74" spans="1:9">
      <c r="A74" s="178" t="s">
        <v>405</v>
      </c>
      <c r="B74" s="179"/>
      <c r="C74" s="179"/>
      <c r="D74" s="179"/>
      <c r="E74" s="179"/>
      <c r="F74" s="179"/>
      <c r="G74" s="179"/>
      <c r="H74" s="180"/>
      <c r="I74" s="181"/>
    </row>
    <row r="75" spans="1:9">
      <c r="A75" s="182" t="s">
        <v>407</v>
      </c>
      <c r="B75" s="627" t="s">
        <v>406</v>
      </c>
      <c r="C75" s="628"/>
      <c r="D75" s="628"/>
      <c r="E75" s="628"/>
      <c r="F75" s="628"/>
      <c r="G75" s="628"/>
      <c r="H75" s="629"/>
      <c r="I75" s="238" t="s">
        <v>13</v>
      </c>
    </row>
    <row r="76" spans="1:9">
      <c r="A76" s="41" t="s">
        <v>23</v>
      </c>
      <c r="B76" s="463" t="str">
        <f>B44</f>
        <v>13º Salário, Férias e Adicional de Férias</v>
      </c>
      <c r="C76" s="464"/>
      <c r="D76" s="464"/>
      <c r="E76" s="464"/>
      <c r="F76" s="464"/>
      <c r="G76" s="464"/>
      <c r="H76" s="465"/>
      <c r="I76" s="58">
        <f>I47</f>
        <v>503.25014699999997</v>
      </c>
    </row>
    <row r="77" spans="1:9">
      <c r="A77" s="41" t="s">
        <v>24</v>
      </c>
      <c r="B77" s="324" t="str">
        <f>B50</f>
        <v>GPS, FGTS e outras contribuições</v>
      </c>
      <c r="C77" s="325"/>
      <c r="D77" s="325"/>
      <c r="E77" s="325"/>
      <c r="F77" s="325"/>
      <c r="G77" s="325"/>
      <c r="H77" s="326"/>
      <c r="I77" s="193">
        <f>H59</f>
        <v>1091.6867740960001</v>
      </c>
    </row>
    <row r="78" spans="1:9">
      <c r="A78" s="41" t="s">
        <v>31</v>
      </c>
      <c r="B78" s="463" t="str">
        <f>B66</f>
        <v>Benefícios Mensais e Diários</v>
      </c>
      <c r="C78" s="464" t="s">
        <v>81</v>
      </c>
      <c r="D78" s="464" t="s">
        <v>81</v>
      </c>
      <c r="E78" s="464" t="s">
        <v>81</v>
      </c>
      <c r="F78" s="464" t="s">
        <v>81</v>
      </c>
      <c r="G78" s="464" t="s">
        <v>81</v>
      </c>
      <c r="H78" s="465" t="s">
        <v>81</v>
      </c>
      <c r="I78" s="58">
        <f>F71</f>
        <v>714.14260000000002</v>
      </c>
    </row>
    <row r="79" spans="1:9">
      <c r="A79" s="466" t="s">
        <v>0</v>
      </c>
      <c r="B79" s="441"/>
      <c r="C79" s="441"/>
      <c r="D79" s="441"/>
      <c r="E79" s="441"/>
      <c r="F79" s="441"/>
      <c r="G79" s="441"/>
      <c r="H79" s="442"/>
      <c r="I79" s="59">
        <f>SUM(I76:I78)</f>
        <v>2309.079521096</v>
      </c>
    </row>
    <row r="80" spans="1:9" ht="15.75" thickBot="1">
      <c r="A80" s="481"/>
      <c r="B80" s="482"/>
      <c r="C80" s="482"/>
      <c r="D80" s="482"/>
      <c r="E80" s="482"/>
      <c r="F80" s="482"/>
      <c r="G80" s="482"/>
      <c r="H80" s="482"/>
      <c r="I80" s="483"/>
    </row>
    <row r="81" spans="1:9" ht="15.75" thickBot="1">
      <c r="A81" s="392" t="s">
        <v>82</v>
      </c>
      <c r="B81" s="393"/>
      <c r="C81" s="393"/>
      <c r="D81" s="393"/>
      <c r="E81" s="393"/>
      <c r="F81" s="393"/>
      <c r="G81" s="393"/>
      <c r="H81" s="393"/>
      <c r="I81" s="394"/>
    </row>
    <row r="82" spans="1:9">
      <c r="A82" s="66">
        <v>3</v>
      </c>
      <c r="B82" s="633" t="s">
        <v>83</v>
      </c>
      <c r="C82" s="634"/>
      <c r="D82" s="634"/>
      <c r="E82" s="634"/>
      <c r="F82" s="634"/>
      <c r="G82" s="634"/>
      <c r="H82" s="240" t="s">
        <v>73</v>
      </c>
      <c r="I82" s="243" t="s">
        <v>13</v>
      </c>
    </row>
    <row r="83" spans="1:9">
      <c r="A83" s="41" t="s">
        <v>14</v>
      </c>
      <c r="B83" s="324" t="s">
        <v>319</v>
      </c>
      <c r="C83" s="325"/>
      <c r="D83" s="325"/>
      <c r="E83" s="325"/>
      <c r="F83" s="325"/>
      <c r="G83" s="325"/>
      <c r="H83" s="61">
        <f>1/12*5%</f>
        <v>4.1666666666666666E-3</v>
      </c>
      <c r="I83" s="177">
        <f>H83*$F$37</f>
        <v>10.263708333333334</v>
      </c>
    </row>
    <row r="84" spans="1:9">
      <c r="A84" s="41" t="s">
        <v>15</v>
      </c>
      <c r="B84" s="324" t="s">
        <v>84</v>
      </c>
      <c r="C84" s="325"/>
      <c r="D84" s="325"/>
      <c r="E84" s="325"/>
      <c r="F84" s="325"/>
      <c r="G84" s="325"/>
      <c r="H84" s="61">
        <f>F58*H83</f>
        <v>3.3333333333333332E-4</v>
      </c>
      <c r="I84" s="177">
        <f>H84*$F$37</f>
        <v>0.82109666666666659</v>
      </c>
    </row>
    <row r="85" spans="1:9">
      <c r="A85" s="41" t="s">
        <v>16</v>
      </c>
      <c r="B85" s="626" t="s">
        <v>401</v>
      </c>
      <c r="C85" s="626"/>
      <c r="D85" s="626"/>
      <c r="E85" s="626"/>
      <c r="F85" s="626"/>
      <c r="G85" s="626"/>
      <c r="H85" s="63">
        <v>0.02</v>
      </c>
      <c r="I85" s="177">
        <f>H85*$F$37</f>
        <v>49.265799999999999</v>
      </c>
    </row>
    <row r="86" spans="1:9">
      <c r="A86" s="41" t="s">
        <v>18</v>
      </c>
      <c r="B86" s="504" t="s">
        <v>85</v>
      </c>
      <c r="C86" s="405"/>
      <c r="D86" s="405"/>
      <c r="E86" s="405"/>
      <c r="F86" s="405"/>
      <c r="G86" s="405"/>
      <c r="H86" s="61">
        <f>7/30/12</f>
        <v>1.9444444444444445E-2</v>
      </c>
      <c r="I86" s="177">
        <f>H86*$F$37</f>
        <v>47.897305555555555</v>
      </c>
    </row>
    <row r="87" spans="1:9">
      <c r="A87" s="41" t="s">
        <v>19</v>
      </c>
      <c r="B87" s="324" t="s">
        <v>86</v>
      </c>
      <c r="C87" s="325"/>
      <c r="D87" s="325"/>
      <c r="E87" s="325"/>
      <c r="F87" s="325"/>
      <c r="G87" s="325"/>
      <c r="H87" s="61">
        <f>F59*H86</f>
        <v>7.1555555555555565E-3</v>
      </c>
      <c r="I87" s="177">
        <f>F37*H87</f>
        <v>17.626208444444448</v>
      </c>
    </row>
    <row r="88" spans="1:9">
      <c r="A88" s="41" t="s">
        <v>20</v>
      </c>
      <c r="B88" s="404" t="s">
        <v>87</v>
      </c>
      <c r="C88" s="405"/>
      <c r="D88" s="405"/>
      <c r="E88" s="405"/>
      <c r="F88" s="405"/>
      <c r="G88" s="405"/>
      <c r="H88" s="61">
        <v>0.02</v>
      </c>
      <c r="I88" s="177">
        <f>H88*$F$37</f>
        <v>49.265799999999999</v>
      </c>
    </row>
    <row r="89" spans="1:9">
      <c r="A89" s="488" t="s">
        <v>0</v>
      </c>
      <c r="B89" s="424"/>
      <c r="C89" s="424"/>
      <c r="D89" s="424"/>
      <c r="E89" s="424"/>
      <c r="F89" s="424"/>
      <c r="G89" s="424"/>
      <c r="H89" s="64">
        <f>SUM(H83:H88)</f>
        <v>7.1099999999999997E-2</v>
      </c>
      <c r="I89" s="191">
        <f>SUM(I83:I88)</f>
        <v>175.13991900000002</v>
      </c>
    </row>
    <row r="90" spans="1:9">
      <c r="A90" s="489"/>
      <c r="B90" s="490"/>
      <c r="C90" s="490"/>
      <c r="D90" s="490"/>
      <c r="E90" s="490"/>
      <c r="F90" s="490"/>
      <c r="G90" s="490"/>
      <c r="H90" s="490"/>
      <c r="I90" s="491"/>
    </row>
    <row r="91" spans="1:9">
      <c r="A91" s="475" t="s">
        <v>402</v>
      </c>
      <c r="B91" s="476"/>
      <c r="C91" s="476"/>
      <c r="D91" s="476"/>
      <c r="E91" s="476"/>
      <c r="F91" s="476"/>
      <c r="G91" s="476"/>
      <c r="H91" s="476"/>
      <c r="I91" s="477"/>
    </row>
    <row r="92" spans="1:9" ht="15.75" thickBot="1">
      <c r="A92" s="661"/>
      <c r="B92" s="662"/>
      <c r="C92" s="662"/>
      <c r="D92" s="662"/>
      <c r="E92" s="662"/>
      <c r="F92" s="662"/>
      <c r="G92" s="662"/>
      <c r="H92" s="662"/>
      <c r="I92" s="663"/>
    </row>
    <row r="93" spans="1:9" ht="15.75" thickBot="1">
      <c r="A93" s="392" t="s">
        <v>88</v>
      </c>
      <c r="B93" s="393"/>
      <c r="C93" s="393"/>
      <c r="D93" s="393"/>
      <c r="E93" s="393"/>
      <c r="F93" s="393"/>
      <c r="G93" s="393"/>
      <c r="H93" s="393"/>
      <c r="I93" s="394"/>
    </row>
    <row r="94" spans="1:9" ht="15.75" thickBot="1">
      <c r="A94" s="328"/>
      <c r="B94" s="329"/>
      <c r="C94" s="329"/>
      <c r="D94" s="329"/>
      <c r="E94" s="329"/>
      <c r="F94" s="329"/>
      <c r="G94" s="329"/>
      <c r="H94" s="329"/>
      <c r="I94" s="330"/>
    </row>
    <row r="95" spans="1:9">
      <c r="A95" s="66">
        <v>4</v>
      </c>
      <c r="B95" s="633" t="s">
        <v>36</v>
      </c>
      <c r="C95" s="634"/>
      <c r="D95" s="634"/>
      <c r="E95" s="634"/>
      <c r="F95" s="634"/>
      <c r="G95" s="634"/>
      <c r="H95" s="634"/>
      <c r="I95" s="635"/>
    </row>
    <row r="96" spans="1:9">
      <c r="A96" s="501" t="s">
        <v>89</v>
      </c>
      <c r="B96" s="421"/>
      <c r="C96" s="421"/>
      <c r="D96" s="421"/>
      <c r="E96" s="421"/>
      <c r="F96" s="421"/>
      <c r="G96" s="421"/>
      <c r="H96" s="421"/>
      <c r="I96" s="502"/>
    </row>
    <row r="97" spans="1:9">
      <c r="A97" s="41" t="s">
        <v>33</v>
      </c>
      <c r="B97" s="423" t="s">
        <v>90</v>
      </c>
      <c r="C97" s="424"/>
      <c r="D97" s="424"/>
      <c r="E97" s="425"/>
      <c r="F97" s="440" t="s">
        <v>73</v>
      </c>
      <c r="G97" s="441"/>
      <c r="H97" s="442"/>
      <c r="I97" s="67" t="s">
        <v>13</v>
      </c>
    </row>
    <row r="98" spans="1:9">
      <c r="A98" s="94" t="s">
        <v>14</v>
      </c>
      <c r="B98" s="463" t="s">
        <v>320</v>
      </c>
      <c r="C98" s="464"/>
      <c r="D98" s="464"/>
      <c r="E98" s="465"/>
      <c r="F98" s="505">
        <v>1.6199999999999999E-2</v>
      </c>
      <c r="G98" s="506"/>
      <c r="H98" s="507"/>
      <c r="I98" s="69">
        <f>(F37+I79-F67-F68+I89)*F98</f>
        <v>70.134122809555194</v>
      </c>
    </row>
    <row r="99" spans="1:9">
      <c r="A99" s="94" t="s">
        <v>15</v>
      </c>
      <c r="B99" s="463" t="s">
        <v>321</v>
      </c>
      <c r="C99" s="464"/>
      <c r="D99" s="464"/>
      <c r="E99" s="465"/>
      <c r="F99" s="429">
        <v>2.8E-3</v>
      </c>
      <c r="G99" s="430"/>
      <c r="H99" s="431"/>
      <c r="I99" s="69">
        <f>(F37+I79-F67-F68+I89)*F99</f>
        <v>12.121947152268801</v>
      </c>
    </row>
    <row r="100" spans="1:9">
      <c r="A100" s="94" t="s">
        <v>16</v>
      </c>
      <c r="B100" s="463" t="s">
        <v>322</v>
      </c>
      <c r="C100" s="464"/>
      <c r="D100" s="464"/>
      <c r="E100" s="465"/>
      <c r="F100" s="505">
        <f>1/12/30*5*1.5%</f>
        <v>2.0833333333333332E-4</v>
      </c>
      <c r="G100" s="506"/>
      <c r="H100" s="507"/>
      <c r="I100" s="69">
        <f>(F37+I79-F67-F68+I89)*F100</f>
        <v>0.90193059168666667</v>
      </c>
    </row>
    <row r="101" spans="1:9">
      <c r="A101" s="94" t="s">
        <v>18</v>
      </c>
      <c r="B101" s="463" t="s">
        <v>91</v>
      </c>
      <c r="C101" s="464"/>
      <c r="D101" s="464"/>
      <c r="E101" s="465"/>
      <c r="F101" s="505">
        <v>3.3E-3</v>
      </c>
      <c r="G101" s="506"/>
      <c r="H101" s="507"/>
      <c r="I101" s="69">
        <f>(F37+I79-F67-F68+I89)*F101</f>
        <v>14.286580572316801</v>
      </c>
    </row>
    <row r="102" spans="1:9">
      <c r="A102" s="94" t="s">
        <v>19</v>
      </c>
      <c r="B102" s="404" t="s">
        <v>323</v>
      </c>
      <c r="C102" s="405"/>
      <c r="D102" s="405"/>
      <c r="E102" s="406"/>
      <c r="F102" s="505">
        <v>6.9999999999999999E-4</v>
      </c>
      <c r="G102" s="506"/>
      <c r="H102" s="507"/>
      <c r="I102" s="69">
        <f>(F37+I79-F67-F68+I89)*F102</f>
        <v>3.0304867880672002</v>
      </c>
    </row>
    <row r="103" spans="1:9">
      <c r="A103" s="94" t="s">
        <v>20</v>
      </c>
      <c r="B103" s="463" t="s">
        <v>22</v>
      </c>
      <c r="C103" s="464"/>
      <c r="D103" s="464"/>
      <c r="E103" s="465"/>
      <c r="F103" s="511"/>
      <c r="G103" s="512"/>
      <c r="H103" s="513"/>
      <c r="I103" s="69"/>
    </row>
    <row r="104" spans="1:9" ht="15.75" thickBot="1">
      <c r="A104" s="70"/>
      <c r="B104" s="514" t="s">
        <v>0</v>
      </c>
      <c r="C104" s="515"/>
      <c r="D104" s="515"/>
      <c r="E104" s="516"/>
      <c r="F104" s="517">
        <f>SUM(F98:H103)</f>
        <v>2.3208333333333334E-2</v>
      </c>
      <c r="G104" s="518"/>
      <c r="H104" s="519"/>
      <c r="I104" s="71">
        <f>SUM(I98:I103)</f>
        <v>100.47506791389465</v>
      </c>
    </row>
    <row r="105" spans="1:9">
      <c r="A105" s="444"/>
      <c r="B105" s="445"/>
      <c r="C105" s="445"/>
      <c r="D105" s="445"/>
      <c r="E105" s="445"/>
      <c r="F105" s="445"/>
      <c r="G105" s="445"/>
      <c r="H105" s="445"/>
      <c r="I105" s="446"/>
    </row>
    <row r="106" spans="1:9" ht="30.75" customHeight="1">
      <c r="A106" s="664" t="s">
        <v>403</v>
      </c>
      <c r="B106" s="664"/>
      <c r="C106" s="664"/>
      <c r="D106" s="664"/>
      <c r="E106" s="664"/>
      <c r="F106" s="664"/>
      <c r="G106" s="664"/>
      <c r="H106" s="664"/>
      <c r="I106" s="664"/>
    </row>
    <row r="107" spans="1:9">
      <c r="A107" s="521"/>
      <c r="B107" s="521"/>
      <c r="C107" s="521"/>
      <c r="D107" s="521"/>
      <c r="E107" s="521"/>
      <c r="F107" s="521"/>
      <c r="G107" s="521"/>
      <c r="H107" s="521"/>
      <c r="I107" s="521"/>
    </row>
    <row r="108" spans="1:9">
      <c r="A108" s="423" t="s">
        <v>34</v>
      </c>
      <c r="B108" s="424"/>
      <c r="C108" s="424"/>
      <c r="D108" s="424"/>
      <c r="E108" s="424"/>
      <c r="F108" s="424"/>
      <c r="G108" s="424"/>
      <c r="H108" s="425"/>
      <c r="I108" s="167"/>
    </row>
    <row r="109" spans="1:9">
      <c r="A109" s="66" t="s">
        <v>92</v>
      </c>
      <c r="B109" s="550" t="s">
        <v>35</v>
      </c>
      <c r="C109" s="551"/>
      <c r="D109" s="551"/>
      <c r="E109" s="552"/>
      <c r="F109" s="550" t="s">
        <v>13</v>
      </c>
      <c r="G109" s="551"/>
      <c r="H109" s="552"/>
      <c r="I109" s="168"/>
    </row>
    <row r="110" spans="1:9">
      <c r="A110" s="41" t="s">
        <v>14</v>
      </c>
      <c r="B110" s="324" t="s">
        <v>93</v>
      </c>
      <c r="C110" s="325"/>
      <c r="D110" s="325"/>
      <c r="E110" s="326"/>
      <c r="F110" s="636">
        <v>0</v>
      </c>
      <c r="G110" s="637"/>
      <c r="H110" s="638"/>
      <c r="I110" s="169"/>
    </row>
    <row r="111" spans="1:9" ht="15.75" thickBot="1">
      <c r="A111" s="72"/>
      <c r="B111" s="639" t="s">
        <v>0</v>
      </c>
      <c r="C111" s="640"/>
      <c r="D111" s="640"/>
      <c r="E111" s="641"/>
      <c r="F111" s="642">
        <v>0</v>
      </c>
      <c r="G111" s="643"/>
      <c r="H111" s="644"/>
      <c r="I111" s="170"/>
    </row>
    <row r="112" spans="1:9" ht="15.75" thickBot="1">
      <c r="A112" s="328"/>
      <c r="B112" s="329"/>
      <c r="C112" s="329"/>
      <c r="D112" s="329"/>
      <c r="E112" s="329"/>
      <c r="F112" s="329"/>
      <c r="G112" s="329"/>
      <c r="H112" s="329"/>
      <c r="I112" s="338"/>
    </row>
    <row r="113" spans="1:9">
      <c r="A113" s="528" t="s">
        <v>94</v>
      </c>
      <c r="B113" s="529"/>
      <c r="C113" s="529"/>
      <c r="D113" s="529"/>
      <c r="E113" s="529"/>
      <c r="F113" s="529"/>
      <c r="G113" s="529"/>
      <c r="H113" s="529"/>
      <c r="I113" s="530"/>
    </row>
    <row r="114" spans="1:9">
      <c r="A114" s="41" t="s">
        <v>95</v>
      </c>
      <c r="B114" s="531" t="s">
        <v>36</v>
      </c>
      <c r="C114" s="532"/>
      <c r="D114" s="532"/>
      <c r="E114" s="532"/>
      <c r="F114" s="532"/>
      <c r="G114" s="532"/>
      <c r="H114" s="533"/>
      <c r="I114" s="51" t="s">
        <v>13</v>
      </c>
    </row>
    <row r="115" spans="1:9">
      <c r="A115" s="41" t="s">
        <v>33</v>
      </c>
      <c r="B115" s="463" t="s">
        <v>96</v>
      </c>
      <c r="C115" s="464" t="s">
        <v>97</v>
      </c>
      <c r="D115" s="464" t="s">
        <v>97</v>
      </c>
      <c r="E115" s="464" t="s">
        <v>97</v>
      </c>
      <c r="F115" s="464" t="s">
        <v>97</v>
      </c>
      <c r="G115" s="464" t="s">
        <v>97</v>
      </c>
      <c r="H115" s="465" t="s">
        <v>97</v>
      </c>
      <c r="I115" s="58">
        <f>I104</f>
        <v>100.47506791389465</v>
      </c>
    </row>
    <row r="116" spans="1:9">
      <c r="A116" s="41" t="s">
        <v>92</v>
      </c>
      <c r="B116" s="324" t="s">
        <v>98</v>
      </c>
      <c r="C116" s="325"/>
      <c r="D116" s="325"/>
      <c r="E116" s="325"/>
      <c r="F116" s="325"/>
      <c r="G116" s="325"/>
      <c r="H116" s="326"/>
      <c r="I116" s="62">
        <f>F111</f>
        <v>0</v>
      </c>
    </row>
    <row r="117" spans="1:9">
      <c r="A117" s="488" t="s">
        <v>0</v>
      </c>
      <c r="B117" s="424"/>
      <c r="C117" s="424"/>
      <c r="D117" s="424"/>
      <c r="E117" s="424"/>
      <c r="F117" s="424"/>
      <c r="G117" s="424"/>
      <c r="H117" s="425"/>
      <c r="I117" s="73">
        <f>I115+I116</f>
        <v>100.47506791389465</v>
      </c>
    </row>
    <row r="118" spans="1:9" ht="15.75" thickBot="1">
      <c r="A118" s="481"/>
      <c r="B118" s="482"/>
      <c r="C118" s="482"/>
      <c r="D118" s="482"/>
      <c r="E118" s="482"/>
      <c r="F118" s="482"/>
      <c r="G118" s="482"/>
      <c r="H118" s="482"/>
      <c r="I118" s="483"/>
    </row>
    <row r="119" spans="1:9" ht="15.75" thickBot="1">
      <c r="A119" s="392" t="s">
        <v>99</v>
      </c>
      <c r="B119" s="393"/>
      <c r="C119" s="393"/>
      <c r="D119" s="393"/>
      <c r="E119" s="393"/>
      <c r="F119" s="393"/>
      <c r="G119" s="393"/>
      <c r="H119" s="393"/>
      <c r="I119" s="394"/>
    </row>
    <row r="120" spans="1:9">
      <c r="A120" s="96" t="s">
        <v>100</v>
      </c>
      <c r="B120" s="523" t="s">
        <v>6</v>
      </c>
      <c r="C120" s="386"/>
      <c r="D120" s="386"/>
      <c r="E120" s="524" t="s">
        <v>13</v>
      </c>
      <c r="F120" s="524"/>
      <c r="G120" s="524"/>
      <c r="H120" s="74"/>
      <c r="I120" s="75"/>
    </row>
    <row r="121" spans="1:9">
      <c r="A121" s="41" t="s">
        <v>14</v>
      </c>
      <c r="B121" s="324" t="s">
        <v>101</v>
      </c>
      <c r="C121" s="325"/>
      <c r="D121" s="325"/>
      <c r="E121" s="540">
        <v>77.73</v>
      </c>
      <c r="F121" s="540"/>
      <c r="G121" s="540"/>
      <c r="H121" s="74"/>
      <c r="I121" s="75"/>
    </row>
    <row r="122" spans="1:9">
      <c r="A122" s="41" t="s">
        <v>15</v>
      </c>
      <c r="B122" s="324" t="s">
        <v>37</v>
      </c>
      <c r="C122" s="325"/>
      <c r="D122" s="325"/>
      <c r="E122" s="540"/>
      <c r="F122" s="540"/>
      <c r="G122" s="540"/>
      <c r="H122" s="541"/>
      <c r="I122" s="542"/>
    </row>
    <row r="123" spans="1:9">
      <c r="A123" s="41" t="s">
        <v>16</v>
      </c>
      <c r="B123" s="324" t="s">
        <v>378</v>
      </c>
      <c r="C123" s="325"/>
      <c r="D123" s="326"/>
      <c r="E123" s="540"/>
      <c r="F123" s="540"/>
      <c r="G123" s="540"/>
      <c r="H123" s="74"/>
      <c r="I123" s="75"/>
    </row>
    <row r="124" spans="1:9">
      <c r="A124" s="41" t="s">
        <v>18</v>
      </c>
      <c r="B124" s="324" t="s">
        <v>22</v>
      </c>
      <c r="C124" s="325"/>
      <c r="D124" s="325"/>
      <c r="E124" s="534"/>
      <c r="F124" s="534"/>
      <c r="G124" s="534"/>
      <c r="H124" s="74"/>
      <c r="I124" s="75"/>
    </row>
    <row r="125" spans="1:9">
      <c r="A125" s="535" t="s">
        <v>0</v>
      </c>
      <c r="B125" s="515"/>
      <c r="C125" s="515"/>
      <c r="D125" s="515"/>
      <c r="E125" s="536">
        <f>SUM(E121:G124)</f>
        <v>77.73</v>
      </c>
      <c r="F125" s="536"/>
      <c r="G125" s="536"/>
      <c r="H125" s="74"/>
      <c r="I125" s="75"/>
    </row>
    <row r="126" spans="1:9" ht="15.75" thickBot="1">
      <c r="A126" s="537" t="s">
        <v>102</v>
      </c>
      <c r="B126" s="538"/>
      <c r="C126" s="538"/>
      <c r="D126" s="538"/>
      <c r="E126" s="538"/>
      <c r="F126" s="538"/>
      <c r="G126" s="539"/>
      <c r="H126" s="74"/>
      <c r="I126" s="75"/>
    </row>
    <row r="127" spans="1:9" ht="15.75" thickBot="1">
      <c r="A127" s="328"/>
      <c r="B127" s="329"/>
      <c r="C127" s="329"/>
      <c r="D127" s="329"/>
      <c r="E127" s="329"/>
      <c r="F127" s="329"/>
      <c r="G127" s="329"/>
      <c r="H127" s="329"/>
      <c r="I127" s="330"/>
    </row>
    <row r="128" spans="1:9" ht="15.75" thickBot="1">
      <c r="A128" s="392" t="s">
        <v>5</v>
      </c>
      <c r="B128" s="393"/>
      <c r="C128" s="393"/>
      <c r="D128" s="393"/>
      <c r="E128" s="393"/>
      <c r="F128" s="393"/>
      <c r="G128" s="393"/>
      <c r="H128" s="393"/>
      <c r="I128" s="394"/>
    </row>
    <row r="129" spans="1:9">
      <c r="A129" s="96" t="s">
        <v>103</v>
      </c>
      <c r="B129" s="550" t="s">
        <v>7</v>
      </c>
      <c r="C129" s="551"/>
      <c r="D129" s="551"/>
      <c r="E129" s="552"/>
      <c r="F129" s="550" t="s">
        <v>26</v>
      </c>
      <c r="G129" s="552"/>
      <c r="H129" s="550" t="s">
        <v>13</v>
      </c>
      <c r="I129" s="553"/>
    </row>
    <row r="130" spans="1:9">
      <c r="A130" s="41" t="s">
        <v>14</v>
      </c>
      <c r="B130" s="504" t="s">
        <v>8</v>
      </c>
      <c r="C130" s="464"/>
      <c r="D130" s="464"/>
      <c r="E130" s="465"/>
      <c r="F130" s="543">
        <v>0.03</v>
      </c>
      <c r="G130" s="544"/>
      <c r="H130" s="665">
        <f>I144*F130</f>
        <v>153.7714352402968</v>
      </c>
      <c r="I130" s="666"/>
    </row>
    <row r="131" spans="1:9">
      <c r="A131" s="41" t="s">
        <v>15</v>
      </c>
      <c r="B131" s="504" t="s">
        <v>10</v>
      </c>
      <c r="C131" s="464"/>
      <c r="D131" s="464"/>
      <c r="E131" s="465"/>
      <c r="F131" s="543">
        <v>6.7900000000000002E-2</v>
      </c>
      <c r="G131" s="544"/>
      <c r="H131" s="665">
        <f>SUM(I144+H130)*F131</f>
        <v>358.47709554668796</v>
      </c>
      <c r="I131" s="666"/>
    </row>
    <row r="132" spans="1:9">
      <c r="A132" s="41" t="s">
        <v>16</v>
      </c>
      <c r="B132" s="531" t="s">
        <v>9</v>
      </c>
      <c r="C132" s="532"/>
      <c r="D132" s="532"/>
      <c r="E132" s="533"/>
      <c r="F132" s="546">
        <f>SUM(F133:G135)</f>
        <v>8.6499999999999994E-2</v>
      </c>
      <c r="G132" s="547"/>
      <c r="H132" s="667">
        <f>SUM(H133:I136)</f>
        <v>533.86294784447728</v>
      </c>
      <c r="I132" s="668"/>
    </row>
    <row r="133" spans="1:9">
      <c r="A133" s="38"/>
      <c r="B133" s="78" t="s">
        <v>104</v>
      </c>
      <c r="C133" s="556" t="s">
        <v>105</v>
      </c>
      <c r="D133" s="557"/>
      <c r="E133" s="558"/>
      <c r="F133" s="432">
        <v>6.4999999999999997E-3</v>
      </c>
      <c r="G133" s="433"/>
      <c r="H133" s="669">
        <f>I146*F133</f>
        <v>40.116868913168815</v>
      </c>
      <c r="I133" s="670"/>
    </row>
    <row r="134" spans="1:9">
      <c r="A134" s="38"/>
      <c r="B134" s="78" t="s">
        <v>106</v>
      </c>
      <c r="C134" s="463" t="s">
        <v>107</v>
      </c>
      <c r="D134" s="464"/>
      <c r="E134" s="465"/>
      <c r="F134" s="432">
        <v>0.03</v>
      </c>
      <c r="G134" s="433"/>
      <c r="H134" s="669">
        <f>F134*$I$146</f>
        <v>185.1547795992407</v>
      </c>
      <c r="I134" s="670"/>
    </row>
    <row r="135" spans="1:9">
      <c r="A135" s="38"/>
      <c r="B135" s="78" t="s">
        <v>108</v>
      </c>
      <c r="C135" s="463" t="s">
        <v>109</v>
      </c>
      <c r="D135" s="464"/>
      <c r="E135" s="465"/>
      <c r="F135" s="432">
        <v>0.05</v>
      </c>
      <c r="G135" s="433"/>
      <c r="H135" s="669">
        <f>F135*$I$146</f>
        <v>308.59129933206782</v>
      </c>
      <c r="I135" s="670"/>
    </row>
    <row r="136" spans="1:9">
      <c r="A136" s="38"/>
      <c r="B136" s="78" t="s">
        <v>110</v>
      </c>
      <c r="C136" s="556" t="s">
        <v>111</v>
      </c>
      <c r="D136" s="557"/>
      <c r="E136" s="558"/>
      <c r="F136" s="432"/>
      <c r="G136" s="433"/>
      <c r="H136" s="669">
        <f>F136*$I$146</f>
        <v>0</v>
      </c>
      <c r="I136" s="670"/>
    </row>
    <row r="137" spans="1:9">
      <c r="A137" s="466" t="s">
        <v>112</v>
      </c>
      <c r="B137" s="441"/>
      <c r="C137" s="441"/>
      <c r="D137" s="441"/>
      <c r="E137" s="442"/>
      <c r="F137" s="562">
        <f>F132+F131+F130</f>
        <v>0.18439999999999998</v>
      </c>
      <c r="G137" s="563"/>
      <c r="H137" s="671">
        <f>H130+H131+H132</f>
        <v>1046.111478631462</v>
      </c>
      <c r="I137" s="672"/>
    </row>
    <row r="138" spans="1:9">
      <c r="A138" s="342"/>
      <c r="B138" s="343"/>
      <c r="C138" s="343"/>
      <c r="D138" s="343"/>
      <c r="E138" s="343"/>
      <c r="F138" s="343"/>
      <c r="G138" s="343"/>
      <c r="H138" s="343"/>
      <c r="I138" s="344"/>
    </row>
    <row r="139" spans="1:9">
      <c r="A139" s="79" t="s">
        <v>14</v>
      </c>
      <c r="B139" s="566" t="s">
        <v>113</v>
      </c>
      <c r="C139" s="567" t="s">
        <v>97</v>
      </c>
      <c r="D139" s="567" t="s">
        <v>97</v>
      </c>
      <c r="E139" s="567" t="s">
        <v>97</v>
      </c>
      <c r="F139" s="567" t="s">
        <v>97</v>
      </c>
      <c r="G139" s="567" t="s">
        <v>97</v>
      </c>
      <c r="H139" s="568" t="s">
        <v>97</v>
      </c>
      <c r="I139" s="80">
        <f>F37</f>
        <v>2463.29</v>
      </c>
    </row>
    <row r="140" spans="1:9">
      <c r="A140" s="41" t="s">
        <v>15</v>
      </c>
      <c r="B140" s="463" t="s">
        <v>114</v>
      </c>
      <c r="C140" s="464" t="s">
        <v>97</v>
      </c>
      <c r="D140" s="464" t="s">
        <v>97</v>
      </c>
      <c r="E140" s="464" t="s">
        <v>97</v>
      </c>
      <c r="F140" s="464" t="s">
        <v>97</v>
      </c>
      <c r="G140" s="464" t="s">
        <v>97</v>
      </c>
      <c r="H140" s="465" t="s">
        <v>97</v>
      </c>
      <c r="I140" s="58">
        <f>I79</f>
        <v>2309.079521096</v>
      </c>
    </row>
    <row r="141" spans="1:9">
      <c r="A141" s="41" t="s">
        <v>16</v>
      </c>
      <c r="B141" s="463" t="s">
        <v>115</v>
      </c>
      <c r="C141" s="464" t="s">
        <v>81</v>
      </c>
      <c r="D141" s="464" t="s">
        <v>81</v>
      </c>
      <c r="E141" s="464" t="s">
        <v>81</v>
      </c>
      <c r="F141" s="464" t="s">
        <v>81</v>
      </c>
      <c r="G141" s="464" t="s">
        <v>81</v>
      </c>
      <c r="H141" s="465" t="s">
        <v>81</v>
      </c>
      <c r="I141" s="177">
        <f>I89</f>
        <v>175.13991900000002</v>
      </c>
    </row>
    <row r="142" spans="1:9">
      <c r="A142" s="41" t="s">
        <v>18</v>
      </c>
      <c r="B142" s="463" t="s">
        <v>116</v>
      </c>
      <c r="C142" s="464"/>
      <c r="D142" s="464"/>
      <c r="E142" s="464"/>
      <c r="F142" s="464"/>
      <c r="G142" s="464"/>
      <c r="H142" s="465"/>
      <c r="I142" s="177">
        <f>I117</f>
        <v>100.47506791389465</v>
      </c>
    </row>
    <row r="143" spans="1:9">
      <c r="A143" s="41" t="s">
        <v>19</v>
      </c>
      <c r="B143" s="463" t="s">
        <v>117</v>
      </c>
      <c r="C143" s="464"/>
      <c r="D143" s="464"/>
      <c r="E143" s="464"/>
      <c r="F143" s="464"/>
      <c r="G143" s="464"/>
      <c r="H143" s="465"/>
      <c r="I143" s="58">
        <f>E125</f>
        <v>77.73</v>
      </c>
    </row>
    <row r="144" spans="1:9">
      <c r="A144" s="41"/>
      <c r="B144" s="559" t="s">
        <v>118</v>
      </c>
      <c r="C144" s="560"/>
      <c r="D144" s="560"/>
      <c r="E144" s="560"/>
      <c r="F144" s="560"/>
      <c r="G144" s="560"/>
      <c r="H144" s="561"/>
      <c r="I144" s="73">
        <f>SUM(I139:I143)</f>
        <v>5125.7145080098935</v>
      </c>
    </row>
    <row r="145" spans="1:11">
      <c r="A145" s="41" t="s">
        <v>20</v>
      </c>
      <c r="B145" s="463" t="s">
        <v>38</v>
      </c>
      <c r="C145" s="464"/>
      <c r="D145" s="464"/>
      <c r="E145" s="464"/>
      <c r="F145" s="464"/>
      <c r="G145" s="464"/>
      <c r="H145" s="465"/>
      <c r="I145" s="177">
        <f>H137</f>
        <v>1046.111478631462</v>
      </c>
    </row>
    <row r="146" spans="1:11">
      <c r="A146" s="488" t="s">
        <v>119</v>
      </c>
      <c r="B146" s="424"/>
      <c r="C146" s="424"/>
      <c r="D146" s="424"/>
      <c r="E146" s="424"/>
      <c r="F146" s="424"/>
      <c r="G146" s="424"/>
      <c r="H146" s="425"/>
      <c r="I146" s="191">
        <f>(I144+H130+H131)/(1-F132)</f>
        <v>6171.8259866413564</v>
      </c>
    </row>
    <row r="147" spans="1:11">
      <c r="A147" s="342"/>
      <c r="B147" s="343"/>
      <c r="C147" s="343"/>
      <c r="D147" s="343"/>
      <c r="E147" s="343"/>
      <c r="F147" s="343"/>
      <c r="G147" s="343"/>
      <c r="H147" s="343"/>
      <c r="I147" s="344"/>
    </row>
    <row r="148" spans="1:11">
      <c r="A148" s="673" t="s">
        <v>120</v>
      </c>
      <c r="B148" s="674"/>
      <c r="C148" s="674"/>
      <c r="D148" s="674"/>
      <c r="E148" s="674"/>
      <c r="F148" s="674"/>
      <c r="G148" s="674"/>
      <c r="H148" s="674"/>
      <c r="I148" s="675"/>
    </row>
    <row r="149" spans="1:11">
      <c r="A149" s="575" t="s">
        <v>121</v>
      </c>
      <c r="B149" s="576"/>
      <c r="C149" s="579" t="s">
        <v>122</v>
      </c>
      <c r="D149" s="576"/>
      <c r="E149" s="581" t="s">
        <v>123</v>
      </c>
      <c r="F149" s="579" t="s">
        <v>124</v>
      </c>
      <c r="G149" s="576"/>
      <c r="H149" s="581" t="s">
        <v>125</v>
      </c>
      <c r="I149" s="585" t="s">
        <v>126</v>
      </c>
    </row>
    <row r="150" spans="1:11">
      <c r="A150" s="577"/>
      <c r="B150" s="578"/>
      <c r="C150" s="580"/>
      <c r="D150" s="578"/>
      <c r="E150" s="582"/>
      <c r="F150" s="580"/>
      <c r="G150" s="578"/>
      <c r="H150" s="582"/>
      <c r="I150" s="586"/>
    </row>
    <row r="151" spans="1:11">
      <c r="A151" s="569" t="s">
        <v>127</v>
      </c>
      <c r="B151" s="570"/>
      <c r="C151" s="571" t="s">
        <v>128</v>
      </c>
      <c r="D151" s="570"/>
      <c r="E151" s="81" t="s">
        <v>129</v>
      </c>
      <c r="F151" s="571" t="s">
        <v>130</v>
      </c>
      <c r="G151" s="570"/>
      <c r="H151" s="81" t="s">
        <v>131</v>
      </c>
      <c r="I151" s="82" t="s">
        <v>132</v>
      </c>
    </row>
    <row r="152" spans="1:11">
      <c r="A152" s="83" t="s">
        <v>133</v>
      </c>
      <c r="B152" s="81" t="s">
        <v>134</v>
      </c>
      <c r="C152" s="647">
        <f>I146</f>
        <v>6171.8259866413564</v>
      </c>
      <c r="D152" s="648"/>
      <c r="E152" s="84">
        <v>1</v>
      </c>
      <c r="F152" s="647">
        <f>C152*E152</f>
        <v>6171.8259866413564</v>
      </c>
      <c r="G152" s="648"/>
      <c r="H152" s="84">
        <f>G15</f>
        <v>1</v>
      </c>
      <c r="I152" s="192">
        <f>F152*H152</f>
        <v>6171.8259866413564</v>
      </c>
      <c r="K152" s="190"/>
    </row>
    <row r="153" spans="1:11" ht="15.75" thickBot="1">
      <c r="A153" s="83"/>
      <c r="B153" s="81"/>
      <c r="C153" s="572"/>
      <c r="D153" s="573"/>
      <c r="E153" s="84"/>
      <c r="F153" s="572"/>
      <c r="G153" s="573"/>
      <c r="H153" s="84"/>
      <c r="I153" s="85"/>
    </row>
    <row r="154" spans="1:11" ht="15.75" thickBot="1">
      <c r="A154" s="328"/>
      <c r="B154" s="329"/>
      <c r="C154" s="329"/>
      <c r="D154" s="329"/>
      <c r="E154" s="329"/>
      <c r="F154" s="329"/>
      <c r="G154" s="329"/>
      <c r="H154" s="329"/>
      <c r="I154" s="330"/>
    </row>
    <row r="155" spans="1:11" ht="15.75" thickBot="1">
      <c r="A155" s="86"/>
      <c r="B155" s="74"/>
      <c r="C155" s="74"/>
      <c r="D155" s="74"/>
      <c r="E155" s="74"/>
      <c r="F155" s="74"/>
      <c r="G155" s="74"/>
      <c r="H155" s="74"/>
      <c r="I155" s="75"/>
    </row>
    <row r="156" spans="1:11">
      <c r="A156" s="86"/>
      <c r="B156" s="592" t="s">
        <v>135</v>
      </c>
      <c r="C156" s="594" t="s">
        <v>324</v>
      </c>
      <c r="D156" s="595"/>
      <c r="E156" s="87">
        <f>(1+F130)*(1+F131)/(1-F132)-1</f>
        <v>0.20409085933223881</v>
      </c>
      <c r="F156" s="74"/>
      <c r="G156" s="596"/>
      <c r="H156" s="74"/>
      <c r="I156" s="598"/>
    </row>
    <row r="157" spans="1:11" ht="15.75" thickBot="1">
      <c r="A157" s="86"/>
      <c r="B157" s="593"/>
      <c r="C157" s="599" t="s">
        <v>136</v>
      </c>
      <c r="D157" s="600"/>
      <c r="E157" s="88"/>
      <c r="F157" s="74"/>
      <c r="G157" s="597"/>
      <c r="H157" s="74"/>
      <c r="I157" s="591"/>
    </row>
    <row r="158" spans="1:11">
      <c r="A158" s="86"/>
      <c r="B158" s="74"/>
      <c r="C158" s="74"/>
      <c r="D158" s="74"/>
      <c r="E158" s="74"/>
      <c r="F158" s="74"/>
      <c r="G158" s="74"/>
      <c r="H158" s="74"/>
      <c r="I158" s="75"/>
    </row>
    <row r="159" spans="1:11">
      <c r="A159" s="86"/>
      <c r="B159" s="337" t="s">
        <v>137</v>
      </c>
      <c r="C159" s="337"/>
      <c r="D159" s="337"/>
      <c r="E159" s="337"/>
      <c r="F159" s="74"/>
      <c r="G159" s="93" t="s">
        <v>15</v>
      </c>
      <c r="H159" s="590" t="s">
        <v>138</v>
      </c>
      <c r="I159" s="591"/>
    </row>
    <row r="160" spans="1:11">
      <c r="A160" s="86"/>
      <c r="B160" s="337" t="s">
        <v>139</v>
      </c>
      <c r="C160" s="337"/>
      <c r="D160" s="337"/>
      <c r="E160" s="337"/>
      <c r="F160" s="74"/>
      <c r="G160" s="93" t="s">
        <v>18</v>
      </c>
      <c r="H160" s="590" t="s">
        <v>140</v>
      </c>
      <c r="I160" s="591"/>
    </row>
    <row r="161" spans="1:9">
      <c r="A161" s="86"/>
      <c r="B161" s="337" t="s">
        <v>141</v>
      </c>
      <c r="C161" s="337"/>
      <c r="D161" s="337"/>
      <c r="E161" s="337"/>
      <c r="F161" s="74"/>
      <c r="G161" s="93" t="s">
        <v>133</v>
      </c>
      <c r="H161" s="590" t="s">
        <v>142</v>
      </c>
      <c r="I161" s="591"/>
    </row>
    <row r="162" spans="1:9" ht="15.75" thickBot="1">
      <c r="A162" s="86"/>
      <c r="B162" s="92"/>
      <c r="C162" s="92"/>
      <c r="D162" s="92"/>
      <c r="E162" s="92"/>
      <c r="F162" s="74"/>
      <c r="G162" s="74"/>
      <c r="H162" s="74"/>
      <c r="I162" s="75"/>
    </row>
    <row r="163" spans="1:9" ht="15.75" thickBot="1">
      <c r="A163" s="328"/>
      <c r="B163" s="329"/>
      <c r="C163" s="329"/>
      <c r="D163" s="329"/>
      <c r="E163" s="329"/>
      <c r="F163" s="329"/>
      <c r="G163" s="329"/>
      <c r="H163" s="329"/>
      <c r="I163" s="330"/>
    </row>
  </sheetData>
  <mergeCells count="260">
    <mergeCell ref="A163:I163"/>
    <mergeCell ref="B159:E159"/>
    <mergeCell ref="H159:I159"/>
    <mergeCell ref="B160:E160"/>
    <mergeCell ref="H160:I160"/>
    <mergeCell ref="B161:E161"/>
    <mergeCell ref="H161:I161"/>
    <mergeCell ref="A154:I154"/>
    <mergeCell ref="B156:B157"/>
    <mergeCell ref="C156:D156"/>
    <mergeCell ref="G156:G157"/>
    <mergeCell ref="I156:I157"/>
    <mergeCell ref="C157:D157"/>
    <mergeCell ref="A151:B151"/>
    <mergeCell ref="C151:D151"/>
    <mergeCell ref="F151:G151"/>
    <mergeCell ref="C152:D152"/>
    <mergeCell ref="F152:G152"/>
    <mergeCell ref="C153:D153"/>
    <mergeCell ref="F153:G153"/>
    <mergeCell ref="A147:I147"/>
    <mergeCell ref="A148:I148"/>
    <mergeCell ref="A149:B150"/>
    <mergeCell ref="C149:D150"/>
    <mergeCell ref="E149:E150"/>
    <mergeCell ref="F149:G150"/>
    <mergeCell ref="H149:H150"/>
    <mergeCell ref="I149:I150"/>
    <mergeCell ref="B141:H141"/>
    <mergeCell ref="B142:H142"/>
    <mergeCell ref="B143:H143"/>
    <mergeCell ref="B144:H144"/>
    <mergeCell ref="B145:H145"/>
    <mergeCell ref="A146:H146"/>
    <mergeCell ref="A137:E137"/>
    <mergeCell ref="F137:G137"/>
    <mergeCell ref="H137:I137"/>
    <mergeCell ref="A138:I138"/>
    <mergeCell ref="B139:H139"/>
    <mergeCell ref="B140:H140"/>
    <mergeCell ref="C135:E135"/>
    <mergeCell ref="F135:G135"/>
    <mergeCell ref="H135:I135"/>
    <mergeCell ref="C136:E136"/>
    <mergeCell ref="F136:G136"/>
    <mergeCell ref="H136:I136"/>
    <mergeCell ref="C133:E133"/>
    <mergeCell ref="F133:G133"/>
    <mergeCell ref="H133:I133"/>
    <mergeCell ref="C134:E134"/>
    <mergeCell ref="F134:G134"/>
    <mergeCell ref="H134:I134"/>
    <mergeCell ref="B131:E131"/>
    <mergeCell ref="F131:G131"/>
    <mergeCell ref="H131:I131"/>
    <mergeCell ref="B132:E132"/>
    <mergeCell ref="F132:G132"/>
    <mergeCell ref="H132:I132"/>
    <mergeCell ref="A128:I128"/>
    <mergeCell ref="B129:E129"/>
    <mergeCell ref="F129:G129"/>
    <mergeCell ref="H129:I129"/>
    <mergeCell ref="B130:E130"/>
    <mergeCell ref="F130:G130"/>
    <mergeCell ref="H130:I130"/>
    <mergeCell ref="B124:D124"/>
    <mergeCell ref="E124:G124"/>
    <mergeCell ref="A125:D125"/>
    <mergeCell ref="E125:G125"/>
    <mergeCell ref="A126:G126"/>
    <mergeCell ref="A127:I127"/>
    <mergeCell ref="B121:D121"/>
    <mergeCell ref="E121:G121"/>
    <mergeCell ref="B122:D122"/>
    <mergeCell ref="E122:G122"/>
    <mergeCell ref="H122:I122"/>
    <mergeCell ref="B123:D123"/>
    <mergeCell ref="E123:G123"/>
    <mergeCell ref="B116:H116"/>
    <mergeCell ref="A117:H117"/>
    <mergeCell ref="A118:I118"/>
    <mergeCell ref="B120:D120"/>
    <mergeCell ref="E120:G120"/>
    <mergeCell ref="B111:E111"/>
    <mergeCell ref="F111:H111"/>
    <mergeCell ref="A112:I112"/>
    <mergeCell ref="A113:I113"/>
    <mergeCell ref="B114:H114"/>
    <mergeCell ref="B115:H115"/>
    <mergeCell ref="A119:I119"/>
    <mergeCell ref="A105:I105"/>
    <mergeCell ref="A108:H108"/>
    <mergeCell ref="B109:E109"/>
    <mergeCell ref="F109:H109"/>
    <mergeCell ref="B110:E110"/>
    <mergeCell ref="F110:H110"/>
    <mergeCell ref="B103:E103"/>
    <mergeCell ref="F103:H103"/>
    <mergeCell ref="B104:E104"/>
    <mergeCell ref="F104:H104"/>
    <mergeCell ref="A106:I106"/>
    <mergeCell ref="A107:I107"/>
    <mergeCell ref="B100:E100"/>
    <mergeCell ref="F100:H100"/>
    <mergeCell ref="B101:E101"/>
    <mergeCell ref="F101:H101"/>
    <mergeCell ref="B102:E102"/>
    <mergeCell ref="F102:H102"/>
    <mergeCell ref="B97:E97"/>
    <mergeCell ref="F97:H97"/>
    <mergeCell ref="B98:E98"/>
    <mergeCell ref="F98:H98"/>
    <mergeCell ref="B99:E99"/>
    <mergeCell ref="F99:H99"/>
    <mergeCell ref="A89:G89"/>
    <mergeCell ref="A90:I90"/>
    <mergeCell ref="A93:I93"/>
    <mergeCell ref="A94:I94"/>
    <mergeCell ref="B95:I95"/>
    <mergeCell ref="A96:I96"/>
    <mergeCell ref="B83:G83"/>
    <mergeCell ref="B84:G84"/>
    <mergeCell ref="B85:G85"/>
    <mergeCell ref="B86:G86"/>
    <mergeCell ref="B87:G87"/>
    <mergeCell ref="B88:G88"/>
    <mergeCell ref="A91:I91"/>
    <mergeCell ref="A92:I92"/>
    <mergeCell ref="B77:H77"/>
    <mergeCell ref="B78:H78"/>
    <mergeCell ref="A79:H79"/>
    <mergeCell ref="A80:I80"/>
    <mergeCell ref="A81:I81"/>
    <mergeCell ref="B82:G82"/>
    <mergeCell ref="B71:E71"/>
    <mergeCell ref="F71:H71"/>
    <mergeCell ref="A72:H72"/>
    <mergeCell ref="B76:H76"/>
    <mergeCell ref="B75:H75"/>
    <mergeCell ref="B69:E69"/>
    <mergeCell ref="F69:H69"/>
    <mergeCell ref="B70:E70"/>
    <mergeCell ref="F70:H70"/>
    <mergeCell ref="B68:E68"/>
    <mergeCell ref="F68:H68"/>
    <mergeCell ref="A60:I60"/>
    <mergeCell ref="A65:H65"/>
    <mergeCell ref="B66:E66"/>
    <mergeCell ref="F66:H66"/>
    <mergeCell ref="B67:E67"/>
    <mergeCell ref="F67:H67"/>
    <mergeCell ref="A61:I61"/>
    <mergeCell ref="A62:I62"/>
    <mergeCell ref="A63:I63"/>
    <mergeCell ref="A64:I64"/>
    <mergeCell ref="B58:E58"/>
    <mergeCell ref="F58:G58"/>
    <mergeCell ref="H58:I58"/>
    <mergeCell ref="B59:E59"/>
    <mergeCell ref="F59:G59"/>
    <mergeCell ref="H59:I59"/>
    <mergeCell ref="B56:E56"/>
    <mergeCell ref="F56:G56"/>
    <mergeCell ref="H56:I56"/>
    <mergeCell ref="B57:E57"/>
    <mergeCell ref="F57:G57"/>
    <mergeCell ref="H57:I57"/>
    <mergeCell ref="B55:E55"/>
    <mergeCell ref="F55:G55"/>
    <mergeCell ref="H55:I55"/>
    <mergeCell ref="B52:E52"/>
    <mergeCell ref="F52:G52"/>
    <mergeCell ref="H52:I52"/>
    <mergeCell ref="B53:E53"/>
    <mergeCell ref="F53:G53"/>
    <mergeCell ref="H53:I53"/>
    <mergeCell ref="A48:I48"/>
    <mergeCell ref="A49:I49"/>
    <mergeCell ref="B50:E50"/>
    <mergeCell ref="F50:G50"/>
    <mergeCell ref="H50:I50"/>
    <mergeCell ref="B51:E51"/>
    <mergeCell ref="F51:G51"/>
    <mergeCell ref="H51:I51"/>
    <mergeCell ref="B54:E54"/>
    <mergeCell ref="F54:G54"/>
    <mergeCell ref="H54:I54"/>
    <mergeCell ref="B44:E44"/>
    <mergeCell ref="F44:H44"/>
    <mergeCell ref="B45:E45"/>
    <mergeCell ref="F45:H45"/>
    <mergeCell ref="B46:E46"/>
    <mergeCell ref="F46:H46"/>
    <mergeCell ref="A38:I38"/>
    <mergeCell ref="A39:I39"/>
    <mergeCell ref="A40:I40"/>
    <mergeCell ref="A41:I41"/>
    <mergeCell ref="A42:I42"/>
    <mergeCell ref="A43:I43"/>
    <mergeCell ref="I34:I35"/>
    <mergeCell ref="B35:E35"/>
    <mergeCell ref="F35:H35"/>
    <mergeCell ref="B36:E36"/>
    <mergeCell ref="F36:H36"/>
    <mergeCell ref="B37:E37"/>
    <mergeCell ref="F37:H37"/>
    <mergeCell ref="B32:E32"/>
    <mergeCell ref="F32:H32"/>
    <mergeCell ref="B33:E33"/>
    <mergeCell ref="F33:H33"/>
    <mergeCell ref="B34:E34"/>
    <mergeCell ref="F34:H34"/>
    <mergeCell ref="A30:E30"/>
    <mergeCell ref="F30:H30"/>
    <mergeCell ref="B31:E31"/>
    <mergeCell ref="F31:H31"/>
    <mergeCell ref="B23:F23"/>
    <mergeCell ref="G23:I23"/>
    <mergeCell ref="B24:F24"/>
    <mergeCell ref="G24:I24"/>
    <mergeCell ref="A25:I25"/>
    <mergeCell ref="A26:I26"/>
    <mergeCell ref="A27:I27"/>
    <mergeCell ref="A28:I28"/>
    <mergeCell ref="A29:I29"/>
    <mergeCell ref="B21:F21"/>
    <mergeCell ref="G21:I21"/>
    <mergeCell ref="B22:F22"/>
    <mergeCell ref="G22:I22"/>
    <mergeCell ref="A16:I16"/>
    <mergeCell ref="A17:F17"/>
    <mergeCell ref="G17:I17"/>
    <mergeCell ref="A18:F18"/>
    <mergeCell ref="G18:I18"/>
    <mergeCell ref="A19:F19"/>
    <mergeCell ref="G19:I19"/>
    <mergeCell ref="F47:H47"/>
    <mergeCell ref="B47:E47"/>
    <mergeCell ref="A73:I73"/>
    <mergeCell ref="A1:I1"/>
    <mergeCell ref="C2:H2"/>
    <mergeCell ref="C3:H3"/>
    <mergeCell ref="A4:H4"/>
    <mergeCell ref="A5:I5"/>
    <mergeCell ref="A6:I6"/>
    <mergeCell ref="A13:I13"/>
    <mergeCell ref="A14:C14"/>
    <mergeCell ref="D14:F14"/>
    <mergeCell ref="G14:I14"/>
    <mergeCell ref="A15:C15"/>
    <mergeCell ref="D15:F15"/>
    <mergeCell ref="G15:I15"/>
    <mergeCell ref="B7:H7"/>
    <mergeCell ref="B8:H8"/>
    <mergeCell ref="B9:H9"/>
    <mergeCell ref="B10:H10"/>
    <mergeCell ref="B11:H11"/>
    <mergeCell ref="A12:I12"/>
    <mergeCell ref="B20:F20"/>
    <mergeCell ref="G20:I20"/>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3"/>
  <sheetViews>
    <sheetView topLeftCell="A117" workbookViewId="0">
      <selection activeCell="H58" sqref="H58:I58"/>
    </sheetView>
  </sheetViews>
  <sheetFormatPr defaultRowHeight="15"/>
  <cols>
    <col min="1" max="1" width="9.28515625" bestFit="1" customWidth="1"/>
    <col min="2" max="2" width="18.85546875" customWidth="1"/>
    <col min="5" max="5" width="25.7109375" customWidth="1"/>
    <col min="8" max="8" width="12.28515625" customWidth="1"/>
    <col min="9" max="9" width="52.28515625" customWidth="1"/>
  </cols>
  <sheetData>
    <row r="1" spans="1:9" ht="15.75" thickBot="1">
      <c r="A1" s="331" t="s">
        <v>39</v>
      </c>
      <c r="B1" s="332"/>
      <c r="C1" s="332"/>
      <c r="D1" s="332"/>
      <c r="E1" s="332"/>
      <c r="F1" s="332"/>
      <c r="G1" s="332"/>
      <c r="H1" s="332"/>
      <c r="I1" s="333"/>
    </row>
    <row r="2" spans="1:9">
      <c r="A2" s="36" t="s">
        <v>40</v>
      </c>
      <c r="B2" s="37"/>
      <c r="C2" s="334"/>
      <c r="D2" s="335"/>
      <c r="E2" s="335"/>
      <c r="F2" s="335"/>
      <c r="G2" s="335"/>
      <c r="H2" s="335"/>
      <c r="I2" s="242" t="s">
        <v>314</v>
      </c>
    </row>
    <row r="3" spans="1:9">
      <c r="A3" s="38" t="s">
        <v>41</v>
      </c>
      <c r="B3" s="39"/>
      <c r="C3" s="334"/>
      <c r="D3" s="335"/>
      <c r="E3" s="335"/>
      <c r="F3" s="335"/>
      <c r="G3" s="335"/>
      <c r="H3" s="335"/>
      <c r="I3" s="40" t="s">
        <v>428</v>
      </c>
    </row>
    <row r="4" spans="1:9" ht="15.75" thickBot="1">
      <c r="A4" s="336" t="s">
        <v>42</v>
      </c>
      <c r="B4" s="337"/>
      <c r="C4" s="337"/>
      <c r="D4" s="337"/>
      <c r="E4" s="337"/>
      <c r="F4" s="337"/>
      <c r="G4" s="337"/>
      <c r="H4" s="337"/>
      <c r="I4" s="40"/>
    </row>
    <row r="5" spans="1:9" ht="15.75" thickBot="1">
      <c r="A5" s="328"/>
      <c r="B5" s="329"/>
      <c r="C5" s="329"/>
      <c r="D5" s="329"/>
      <c r="E5" s="329"/>
      <c r="F5" s="329"/>
      <c r="G5" s="329"/>
      <c r="H5" s="329"/>
      <c r="I5" s="338"/>
    </row>
    <row r="6" spans="1:9">
      <c r="A6" s="339" t="s">
        <v>43</v>
      </c>
      <c r="B6" s="340"/>
      <c r="C6" s="340"/>
      <c r="D6" s="340"/>
      <c r="E6" s="340"/>
      <c r="F6" s="340"/>
      <c r="G6" s="340"/>
      <c r="H6" s="340"/>
      <c r="I6" s="341"/>
    </row>
    <row r="7" spans="1:9">
      <c r="A7" s="41" t="s">
        <v>14</v>
      </c>
      <c r="B7" s="324" t="s">
        <v>44</v>
      </c>
      <c r="C7" s="325"/>
      <c r="D7" s="325"/>
      <c r="E7" s="325"/>
      <c r="F7" s="325"/>
      <c r="G7" s="325"/>
      <c r="H7" s="326"/>
      <c r="I7" s="162" t="s">
        <v>430</v>
      </c>
    </row>
    <row r="8" spans="1:9">
      <c r="A8" s="41" t="s">
        <v>15</v>
      </c>
      <c r="B8" s="324" t="s">
        <v>45</v>
      </c>
      <c r="C8" s="325"/>
      <c r="D8" s="325"/>
      <c r="E8" s="325"/>
      <c r="F8" s="325"/>
      <c r="G8" s="325"/>
      <c r="H8" s="326"/>
      <c r="I8" s="43" t="s">
        <v>313</v>
      </c>
    </row>
    <row r="9" spans="1:9">
      <c r="A9" s="41" t="s">
        <v>16</v>
      </c>
      <c r="B9" s="324" t="s">
        <v>316</v>
      </c>
      <c r="C9" s="325"/>
      <c r="D9" s="325"/>
      <c r="E9" s="325"/>
      <c r="F9" s="325"/>
      <c r="G9" s="325"/>
      <c r="H9" s="326"/>
      <c r="I9" s="43" t="s">
        <v>429</v>
      </c>
    </row>
    <row r="10" spans="1:9">
      <c r="A10" s="41" t="s">
        <v>18</v>
      </c>
      <c r="B10" s="324" t="s">
        <v>46</v>
      </c>
      <c r="C10" s="325"/>
      <c r="D10" s="325"/>
      <c r="E10" s="325"/>
      <c r="F10" s="325"/>
      <c r="G10" s="325"/>
      <c r="H10" s="326"/>
      <c r="I10" s="44">
        <v>12</v>
      </c>
    </row>
    <row r="11" spans="1:9" ht="15.75" thickBot="1">
      <c r="A11" s="95" t="s">
        <v>19</v>
      </c>
      <c r="B11" s="379" t="s">
        <v>47</v>
      </c>
      <c r="C11" s="379"/>
      <c r="D11" s="379"/>
      <c r="E11" s="379"/>
      <c r="F11" s="379"/>
      <c r="G11" s="379"/>
      <c r="H11" s="379"/>
      <c r="I11" s="46">
        <v>22</v>
      </c>
    </row>
    <row r="12" spans="1:9" ht="15.75" thickBot="1">
      <c r="A12" s="328"/>
      <c r="B12" s="527"/>
      <c r="C12" s="527"/>
      <c r="D12" s="527"/>
      <c r="E12" s="527"/>
      <c r="F12" s="527"/>
      <c r="G12" s="527"/>
      <c r="H12" s="527"/>
      <c r="I12" s="330"/>
    </row>
    <row r="13" spans="1:9">
      <c r="A13" s="339" t="s">
        <v>48</v>
      </c>
      <c r="B13" s="340"/>
      <c r="C13" s="340"/>
      <c r="D13" s="340"/>
      <c r="E13" s="340"/>
      <c r="F13" s="340"/>
      <c r="G13" s="340"/>
      <c r="H13" s="340"/>
      <c r="I13" s="341"/>
    </row>
    <row r="14" spans="1:9">
      <c r="A14" s="354" t="s">
        <v>49</v>
      </c>
      <c r="B14" s="355"/>
      <c r="C14" s="356"/>
      <c r="D14" s="357" t="s">
        <v>50</v>
      </c>
      <c r="E14" s="355"/>
      <c r="F14" s="356"/>
      <c r="G14" s="358" t="s">
        <v>51</v>
      </c>
      <c r="H14" s="359"/>
      <c r="I14" s="360"/>
    </row>
    <row r="15" spans="1:9">
      <c r="A15" s="354" t="s">
        <v>144</v>
      </c>
      <c r="B15" s="355"/>
      <c r="C15" s="356"/>
      <c r="D15" s="357" t="s">
        <v>145</v>
      </c>
      <c r="E15" s="355"/>
      <c r="F15" s="356"/>
      <c r="G15" s="357">
        <v>1</v>
      </c>
      <c r="H15" s="355"/>
      <c r="I15" s="361"/>
    </row>
    <row r="16" spans="1:9">
      <c r="A16" s="342"/>
      <c r="B16" s="343"/>
      <c r="C16" s="343"/>
      <c r="D16" s="343"/>
      <c r="E16" s="343"/>
      <c r="F16" s="343"/>
      <c r="G16" s="343"/>
      <c r="H16" s="343"/>
      <c r="I16" s="344"/>
    </row>
    <row r="17" spans="1:9">
      <c r="A17" s="345" t="s">
        <v>52</v>
      </c>
      <c r="B17" s="346"/>
      <c r="C17" s="346"/>
      <c r="D17" s="346"/>
      <c r="E17" s="346"/>
      <c r="F17" s="346"/>
      <c r="G17" s="347"/>
      <c r="H17" s="347"/>
      <c r="I17" s="348"/>
    </row>
    <row r="18" spans="1:9">
      <c r="A18" s="345" t="s">
        <v>53</v>
      </c>
      <c r="B18" s="346"/>
      <c r="C18" s="346"/>
      <c r="D18" s="346"/>
      <c r="E18" s="346"/>
      <c r="F18" s="346"/>
      <c r="G18" s="347"/>
      <c r="H18" s="347"/>
      <c r="I18" s="348"/>
    </row>
    <row r="19" spans="1:9">
      <c r="A19" s="349" t="s">
        <v>54</v>
      </c>
      <c r="B19" s="350"/>
      <c r="C19" s="350"/>
      <c r="D19" s="350"/>
      <c r="E19" s="350"/>
      <c r="F19" s="350"/>
      <c r="G19" s="351"/>
      <c r="H19" s="352"/>
      <c r="I19" s="353"/>
    </row>
    <row r="20" spans="1:9">
      <c r="A20" s="41">
        <v>1</v>
      </c>
      <c r="B20" s="362" t="s">
        <v>55</v>
      </c>
      <c r="C20" s="363"/>
      <c r="D20" s="363"/>
      <c r="E20" s="363"/>
      <c r="F20" s="363"/>
      <c r="G20" s="372" t="s">
        <v>384</v>
      </c>
      <c r="H20" s="373"/>
      <c r="I20" s="374"/>
    </row>
    <row r="21" spans="1:9">
      <c r="A21" s="41">
        <v>2</v>
      </c>
      <c r="B21" s="362" t="s">
        <v>57</v>
      </c>
      <c r="C21" s="363"/>
      <c r="D21" s="363"/>
      <c r="E21" s="363"/>
      <c r="F21" s="363"/>
      <c r="G21" s="364" t="s">
        <v>385</v>
      </c>
      <c r="H21" s="365"/>
      <c r="I21" s="366"/>
    </row>
    <row r="22" spans="1:9">
      <c r="A22" s="41">
        <v>3</v>
      </c>
      <c r="B22" s="362" t="s">
        <v>59</v>
      </c>
      <c r="C22" s="363"/>
      <c r="D22" s="363"/>
      <c r="E22" s="363"/>
      <c r="F22" s="363"/>
      <c r="G22" s="375">
        <v>1649.12</v>
      </c>
      <c r="H22" s="376"/>
      <c r="I22" s="377"/>
    </row>
    <row r="23" spans="1:9">
      <c r="A23" s="41">
        <v>4</v>
      </c>
      <c r="B23" s="362" t="s">
        <v>60</v>
      </c>
      <c r="C23" s="363"/>
      <c r="D23" s="363"/>
      <c r="E23" s="363"/>
      <c r="F23" s="363"/>
      <c r="G23" s="372" t="s">
        <v>444</v>
      </c>
      <c r="H23" s="373"/>
      <c r="I23" s="374"/>
    </row>
    <row r="24" spans="1:9">
      <c r="A24" s="50">
        <v>5</v>
      </c>
      <c r="B24" s="367" t="s">
        <v>61</v>
      </c>
      <c r="C24" s="368"/>
      <c r="D24" s="368"/>
      <c r="E24" s="368"/>
      <c r="F24" s="368"/>
      <c r="G24" s="369" t="s">
        <v>432</v>
      </c>
      <c r="H24" s="370"/>
      <c r="I24" s="371"/>
    </row>
    <row r="25" spans="1:9">
      <c r="A25" s="378"/>
      <c r="B25" s="378"/>
      <c r="C25" s="378"/>
      <c r="D25" s="378"/>
      <c r="E25" s="378"/>
      <c r="F25" s="378"/>
      <c r="G25" s="378"/>
      <c r="H25" s="378"/>
      <c r="I25" s="378"/>
    </row>
    <row r="26" spans="1:9">
      <c r="A26" s="379" t="s">
        <v>62</v>
      </c>
      <c r="B26" s="379"/>
      <c r="C26" s="379"/>
      <c r="D26" s="379"/>
      <c r="E26" s="379"/>
      <c r="F26" s="379"/>
      <c r="G26" s="379"/>
      <c r="H26" s="379"/>
      <c r="I26" s="379"/>
    </row>
    <row r="27" spans="1:9">
      <c r="A27" s="379" t="s">
        <v>63</v>
      </c>
      <c r="B27" s="379"/>
      <c r="C27" s="379"/>
      <c r="D27" s="379"/>
      <c r="E27" s="379"/>
      <c r="F27" s="379"/>
      <c r="G27" s="379"/>
      <c r="H27" s="379"/>
      <c r="I27" s="379"/>
    </row>
    <row r="28" spans="1:9">
      <c r="A28" s="378"/>
      <c r="B28" s="378"/>
      <c r="C28" s="378"/>
      <c r="D28" s="378"/>
      <c r="E28" s="378"/>
      <c r="F28" s="378"/>
      <c r="G28" s="378"/>
      <c r="H28" s="378"/>
      <c r="I28" s="378"/>
    </row>
    <row r="29" spans="1:9" ht="15.75" thickBot="1">
      <c r="A29" s="676" t="s">
        <v>64</v>
      </c>
      <c r="B29" s="677"/>
      <c r="C29" s="677"/>
      <c r="D29" s="677"/>
      <c r="E29" s="677"/>
      <c r="F29" s="677"/>
      <c r="G29" s="677"/>
      <c r="H29" s="677"/>
      <c r="I29" s="678"/>
    </row>
    <row r="30" spans="1:9">
      <c r="A30" s="385" t="s">
        <v>12</v>
      </c>
      <c r="B30" s="386"/>
      <c r="C30" s="386"/>
      <c r="D30" s="386"/>
      <c r="E30" s="386"/>
      <c r="F30" s="386" t="s">
        <v>13</v>
      </c>
      <c r="G30" s="386"/>
      <c r="H30" s="386"/>
      <c r="I30" s="47"/>
    </row>
    <row r="31" spans="1:9">
      <c r="A31" s="41" t="s">
        <v>14</v>
      </c>
      <c r="B31" s="324" t="s">
        <v>445</v>
      </c>
      <c r="C31" s="325"/>
      <c r="D31" s="325"/>
      <c r="E31" s="326"/>
      <c r="F31" s="387">
        <f>G22</f>
        <v>1649.12</v>
      </c>
      <c r="G31" s="388"/>
      <c r="H31" s="388"/>
      <c r="I31" s="47"/>
    </row>
    <row r="32" spans="1:9">
      <c r="A32" s="41" t="s">
        <v>15</v>
      </c>
      <c r="B32" s="380" t="s">
        <v>317</v>
      </c>
      <c r="C32" s="381"/>
      <c r="D32" s="381"/>
      <c r="E32" s="382"/>
      <c r="F32" s="375"/>
      <c r="G32" s="376"/>
      <c r="H32" s="376"/>
      <c r="I32" s="48"/>
    </row>
    <row r="33" spans="1:9">
      <c r="A33" s="41" t="s">
        <v>16</v>
      </c>
      <c r="B33" s="324" t="s">
        <v>17</v>
      </c>
      <c r="C33" s="325"/>
      <c r="D33" s="325"/>
      <c r="E33" s="326"/>
      <c r="F33" s="383"/>
      <c r="G33" s="384"/>
      <c r="H33" s="384"/>
      <c r="I33" s="49"/>
    </row>
    <row r="34" spans="1:9">
      <c r="A34" s="41" t="s">
        <v>18</v>
      </c>
      <c r="B34" s="380" t="s">
        <v>65</v>
      </c>
      <c r="C34" s="381"/>
      <c r="D34" s="381"/>
      <c r="E34" s="382"/>
      <c r="F34" s="375"/>
      <c r="G34" s="376"/>
      <c r="H34" s="376"/>
      <c r="I34" s="402"/>
    </row>
    <row r="35" spans="1:9">
      <c r="A35" s="41" t="s">
        <v>19</v>
      </c>
      <c r="B35" s="404" t="s">
        <v>66</v>
      </c>
      <c r="C35" s="405"/>
      <c r="D35" s="405"/>
      <c r="E35" s="406"/>
      <c r="F35" s="407"/>
      <c r="G35" s="408"/>
      <c r="H35" s="408"/>
      <c r="I35" s="403"/>
    </row>
    <row r="36" spans="1:9">
      <c r="A36" s="41" t="s">
        <v>20</v>
      </c>
      <c r="B36" s="324" t="s">
        <v>22</v>
      </c>
      <c r="C36" s="325"/>
      <c r="D36" s="325"/>
      <c r="E36" s="326"/>
      <c r="F36" s="383"/>
      <c r="G36" s="384"/>
      <c r="H36" s="384"/>
      <c r="I36" s="47"/>
    </row>
    <row r="37" spans="1:9" ht="15.75" thickBot="1">
      <c r="A37" s="50"/>
      <c r="B37" s="409" t="s">
        <v>67</v>
      </c>
      <c r="C37" s="410"/>
      <c r="D37" s="410"/>
      <c r="E37" s="411"/>
      <c r="F37" s="412">
        <f>SUM(F31:H36)</f>
        <v>1649.12</v>
      </c>
      <c r="G37" s="413"/>
      <c r="H37" s="413"/>
      <c r="I37" s="47"/>
    </row>
    <row r="38" spans="1:9">
      <c r="A38" s="444" t="s">
        <v>68</v>
      </c>
      <c r="B38" s="445"/>
      <c r="C38" s="445"/>
      <c r="D38" s="445"/>
      <c r="E38" s="445"/>
      <c r="F38" s="445"/>
      <c r="G38" s="445"/>
      <c r="H38" s="445"/>
      <c r="I38" s="446"/>
    </row>
    <row r="39" spans="1:9">
      <c r="A39" s="679" t="s">
        <v>69</v>
      </c>
      <c r="B39" s="679"/>
      <c r="C39" s="679"/>
      <c r="D39" s="679"/>
      <c r="E39" s="679"/>
      <c r="F39" s="679"/>
      <c r="G39" s="679"/>
      <c r="H39" s="679"/>
      <c r="I39" s="679"/>
    </row>
    <row r="40" spans="1:9">
      <c r="A40" s="680"/>
      <c r="B40" s="680"/>
      <c r="C40" s="680"/>
      <c r="D40" s="680"/>
      <c r="E40" s="680"/>
      <c r="F40" s="680"/>
      <c r="G40" s="680"/>
      <c r="H40" s="680"/>
      <c r="I40" s="680"/>
    </row>
    <row r="41" spans="1:9" ht="15.75" thickBot="1">
      <c r="A41" s="526"/>
      <c r="B41" s="527"/>
      <c r="C41" s="527"/>
      <c r="D41" s="527"/>
      <c r="E41" s="527"/>
      <c r="F41" s="527"/>
      <c r="G41" s="527"/>
      <c r="H41" s="527"/>
      <c r="I41" s="338"/>
    </row>
    <row r="42" spans="1:9" ht="15.75" thickBot="1">
      <c r="A42" s="392" t="s">
        <v>70</v>
      </c>
      <c r="B42" s="393"/>
      <c r="C42" s="393"/>
      <c r="D42" s="393"/>
      <c r="E42" s="393"/>
      <c r="F42" s="393"/>
      <c r="G42" s="393"/>
      <c r="H42" s="393"/>
      <c r="I42" s="394"/>
    </row>
    <row r="43" spans="1:9">
      <c r="A43" s="399" t="s">
        <v>71</v>
      </c>
      <c r="B43" s="400"/>
      <c r="C43" s="400"/>
      <c r="D43" s="400"/>
      <c r="E43" s="400"/>
      <c r="F43" s="400"/>
      <c r="G43" s="400"/>
      <c r="H43" s="400"/>
      <c r="I43" s="401"/>
    </row>
    <row r="44" spans="1:9">
      <c r="A44" s="41" t="s">
        <v>23</v>
      </c>
      <c r="B44" s="423" t="s">
        <v>72</v>
      </c>
      <c r="C44" s="424"/>
      <c r="D44" s="424"/>
      <c r="E44" s="425"/>
      <c r="F44" s="423" t="s">
        <v>73</v>
      </c>
      <c r="G44" s="424"/>
      <c r="H44" s="425"/>
      <c r="I44" s="51" t="s">
        <v>13</v>
      </c>
    </row>
    <row r="45" spans="1:9">
      <c r="A45" s="52" t="s">
        <v>14</v>
      </c>
      <c r="B45" s="426" t="s">
        <v>74</v>
      </c>
      <c r="C45" s="427"/>
      <c r="D45" s="427"/>
      <c r="E45" s="428"/>
      <c r="F45" s="429">
        <v>8.3299999999999999E-2</v>
      </c>
      <c r="G45" s="430"/>
      <c r="H45" s="431"/>
      <c r="I45" s="53">
        <f>F37*F45</f>
        <v>137.37169599999999</v>
      </c>
    </row>
    <row r="46" spans="1:9">
      <c r="A46" s="52" t="s">
        <v>15</v>
      </c>
      <c r="B46" s="426" t="s">
        <v>75</v>
      </c>
      <c r="C46" s="427"/>
      <c r="D46" s="427"/>
      <c r="E46" s="428"/>
      <c r="F46" s="429">
        <v>0.121</v>
      </c>
      <c r="G46" s="430"/>
      <c r="H46" s="431"/>
      <c r="I46" s="53">
        <f>F46*F37</f>
        <v>199.54351999999997</v>
      </c>
    </row>
    <row r="47" spans="1:9" ht="15.75" thickBot="1">
      <c r="A47" s="54"/>
      <c r="B47" s="414" t="s">
        <v>0</v>
      </c>
      <c r="C47" s="415"/>
      <c r="D47" s="415"/>
      <c r="E47" s="416"/>
      <c r="F47" s="417">
        <f>F45+F46</f>
        <v>0.20429999999999998</v>
      </c>
      <c r="G47" s="418"/>
      <c r="H47" s="419"/>
      <c r="I47" s="55">
        <f>I45+I46</f>
        <v>336.91521599999999</v>
      </c>
    </row>
    <row r="48" spans="1:9" ht="15.75" thickBot="1">
      <c r="A48" s="328"/>
      <c r="B48" s="329"/>
      <c r="C48" s="329"/>
      <c r="D48" s="329"/>
      <c r="E48" s="329"/>
      <c r="F48" s="329"/>
      <c r="G48" s="329"/>
      <c r="H48" s="329"/>
      <c r="I48" s="330"/>
    </row>
    <row r="49" spans="1:9">
      <c r="A49" s="437" t="s">
        <v>77</v>
      </c>
      <c r="B49" s="438"/>
      <c r="C49" s="438"/>
      <c r="D49" s="438"/>
      <c r="E49" s="438"/>
      <c r="F49" s="438"/>
      <c r="G49" s="438"/>
      <c r="H49" s="438"/>
      <c r="I49" s="439"/>
    </row>
    <row r="50" spans="1:9">
      <c r="A50" s="41" t="s">
        <v>24</v>
      </c>
      <c r="B50" s="440" t="s">
        <v>25</v>
      </c>
      <c r="C50" s="441"/>
      <c r="D50" s="441"/>
      <c r="E50" s="442"/>
      <c r="F50" s="440" t="s">
        <v>73</v>
      </c>
      <c r="G50" s="442"/>
      <c r="H50" s="440" t="s">
        <v>13</v>
      </c>
      <c r="I50" s="443"/>
    </row>
    <row r="51" spans="1:9">
      <c r="A51" s="41" t="s">
        <v>14</v>
      </c>
      <c r="B51" s="426" t="s">
        <v>27</v>
      </c>
      <c r="C51" s="427"/>
      <c r="D51" s="427"/>
      <c r="E51" s="428"/>
      <c r="F51" s="432">
        <v>0.2</v>
      </c>
      <c r="G51" s="433"/>
      <c r="H51" s="434">
        <f>(F37+I47)*F51</f>
        <v>397.20704319999999</v>
      </c>
      <c r="I51" s="435"/>
    </row>
    <row r="52" spans="1:9">
      <c r="A52" s="41" t="s">
        <v>15</v>
      </c>
      <c r="B52" s="426" t="s">
        <v>28</v>
      </c>
      <c r="C52" s="427"/>
      <c r="D52" s="427"/>
      <c r="E52" s="428"/>
      <c r="F52" s="432">
        <v>2.5000000000000001E-2</v>
      </c>
      <c r="G52" s="433"/>
      <c r="H52" s="434">
        <f>(F37+I47)*F52</f>
        <v>49.650880399999998</v>
      </c>
      <c r="I52" s="435"/>
    </row>
    <row r="53" spans="1:9">
      <c r="A53" s="41" t="s">
        <v>16</v>
      </c>
      <c r="B53" s="436" t="s">
        <v>318</v>
      </c>
      <c r="C53" s="427"/>
      <c r="D53" s="427"/>
      <c r="E53" s="428"/>
      <c r="F53" s="432">
        <v>0.03</v>
      </c>
      <c r="G53" s="433"/>
      <c r="H53" s="434">
        <f>(F37+I47)*F53</f>
        <v>59.581056479999994</v>
      </c>
      <c r="I53" s="435"/>
    </row>
    <row r="54" spans="1:9">
      <c r="A54" s="41" t="s">
        <v>18</v>
      </c>
      <c r="B54" s="426" t="s">
        <v>29</v>
      </c>
      <c r="C54" s="427"/>
      <c r="D54" s="427"/>
      <c r="E54" s="428"/>
      <c r="F54" s="432">
        <v>1.4999999999999999E-2</v>
      </c>
      <c r="G54" s="433"/>
      <c r="H54" s="434">
        <f>(F37+I47)*F54</f>
        <v>29.790528239999997</v>
      </c>
      <c r="I54" s="435"/>
    </row>
    <row r="55" spans="1:9">
      <c r="A55" s="41" t="s">
        <v>19</v>
      </c>
      <c r="B55" s="426" t="s">
        <v>78</v>
      </c>
      <c r="C55" s="427"/>
      <c r="D55" s="427"/>
      <c r="E55" s="428"/>
      <c r="F55" s="432">
        <v>0.01</v>
      </c>
      <c r="G55" s="433"/>
      <c r="H55" s="434">
        <f>(F37+I47)*F55</f>
        <v>19.860352159999998</v>
      </c>
      <c r="I55" s="435"/>
    </row>
    <row r="56" spans="1:9">
      <c r="A56" s="41" t="s">
        <v>20</v>
      </c>
      <c r="B56" s="426" t="s">
        <v>1</v>
      </c>
      <c r="C56" s="427"/>
      <c r="D56" s="427"/>
      <c r="E56" s="428"/>
      <c r="F56" s="432">
        <v>6.0000000000000001E-3</v>
      </c>
      <c r="G56" s="433"/>
      <c r="H56" s="434">
        <f>(F37+I47)*F56</f>
        <v>11.916211295999998</v>
      </c>
      <c r="I56" s="435"/>
    </row>
    <row r="57" spans="1:9">
      <c r="A57" s="41" t="s">
        <v>21</v>
      </c>
      <c r="B57" s="426" t="s">
        <v>2</v>
      </c>
      <c r="C57" s="427"/>
      <c r="D57" s="427"/>
      <c r="E57" s="428"/>
      <c r="F57" s="432">
        <v>2E-3</v>
      </c>
      <c r="G57" s="433"/>
      <c r="H57" s="434">
        <f>(F37+I47)*F57</f>
        <v>3.9720704319999998</v>
      </c>
      <c r="I57" s="435"/>
    </row>
    <row r="58" spans="1:9">
      <c r="A58" s="41" t="s">
        <v>30</v>
      </c>
      <c r="B58" s="426" t="s">
        <v>3</v>
      </c>
      <c r="C58" s="427"/>
      <c r="D58" s="427"/>
      <c r="E58" s="428"/>
      <c r="F58" s="432">
        <v>0.08</v>
      </c>
      <c r="G58" s="433"/>
      <c r="H58" s="434">
        <f>(F37+I47)*F58</f>
        <v>158.88281727999998</v>
      </c>
      <c r="I58" s="435"/>
    </row>
    <row r="59" spans="1:9" ht="15.75" thickBot="1">
      <c r="A59" s="50"/>
      <c r="B59" s="409" t="s">
        <v>4</v>
      </c>
      <c r="C59" s="410"/>
      <c r="D59" s="410"/>
      <c r="E59" s="411"/>
      <c r="F59" s="454">
        <f>SUM(F51:G58)</f>
        <v>0.36800000000000005</v>
      </c>
      <c r="G59" s="455"/>
      <c r="H59" s="456">
        <f>SUM(H51:I58)</f>
        <v>730.86095948799993</v>
      </c>
      <c r="I59" s="457"/>
    </row>
    <row r="60" spans="1:9">
      <c r="A60" s="444"/>
      <c r="B60" s="445"/>
      <c r="C60" s="445"/>
      <c r="D60" s="445"/>
      <c r="E60" s="445"/>
      <c r="F60" s="445"/>
      <c r="G60" s="445"/>
      <c r="H60" s="445"/>
      <c r="I60" s="446"/>
    </row>
    <row r="61" spans="1:9">
      <c r="A61" s="458" t="s">
        <v>408</v>
      </c>
      <c r="B61" s="458"/>
      <c r="C61" s="458"/>
      <c r="D61" s="458"/>
      <c r="E61" s="458"/>
      <c r="F61" s="458"/>
      <c r="G61" s="458"/>
      <c r="H61" s="458"/>
      <c r="I61" s="458"/>
    </row>
    <row r="62" spans="1:9">
      <c r="A62" s="458" t="s">
        <v>409</v>
      </c>
      <c r="B62" s="458"/>
      <c r="C62" s="458"/>
      <c r="D62" s="458"/>
      <c r="E62" s="458"/>
      <c r="F62" s="458"/>
      <c r="G62" s="458"/>
      <c r="H62" s="458"/>
      <c r="I62" s="458"/>
    </row>
    <row r="63" spans="1:9">
      <c r="A63" s="458" t="s">
        <v>410</v>
      </c>
      <c r="B63" s="458"/>
      <c r="C63" s="458"/>
      <c r="D63" s="458"/>
      <c r="E63" s="458"/>
      <c r="F63" s="458"/>
      <c r="G63" s="458"/>
      <c r="H63" s="458"/>
      <c r="I63" s="458"/>
    </row>
    <row r="64" spans="1:9">
      <c r="A64" s="196"/>
      <c r="B64" s="197"/>
      <c r="C64" s="197"/>
      <c r="D64" s="197"/>
      <c r="E64" s="197"/>
      <c r="F64" s="197"/>
      <c r="G64" s="197"/>
      <c r="H64" s="197"/>
      <c r="I64" s="198"/>
    </row>
    <row r="65" spans="1:9">
      <c r="A65" s="681" t="s">
        <v>79</v>
      </c>
      <c r="B65" s="682"/>
      <c r="C65" s="682"/>
      <c r="D65" s="682"/>
      <c r="E65" s="682"/>
      <c r="F65" s="682"/>
      <c r="G65" s="682"/>
      <c r="H65" s="683"/>
      <c r="I65" s="199"/>
    </row>
    <row r="66" spans="1:9">
      <c r="A66" s="56" t="s">
        <v>31</v>
      </c>
      <c r="B66" s="423" t="s">
        <v>32</v>
      </c>
      <c r="C66" s="424"/>
      <c r="D66" s="424"/>
      <c r="E66" s="425"/>
      <c r="F66" s="423" t="s">
        <v>13</v>
      </c>
      <c r="G66" s="424"/>
      <c r="H66" s="425"/>
      <c r="I66" s="200"/>
    </row>
    <row r="67" spans="1:9">
      <c r="A67" s="41" t="s">
        <v>14</v>
      </c>
      <c r="B67" s="380" t="s">
        <v>446</v>
      </c>
      <c r="C67" s="381"/>
      <c r="D67" s="381"/>
      <c r="E67" s="382"/>
      <c r="F67" s="484">
        <f>((5.75*2)*22)-(F37*0.06)</f>
        <v>154.05279999999999</v>
      </c>
      <c r="G67" s="485"/>
      <c r="H67" s="486"/>
      <c r="I67" s="201"/>
    </row>
    <row r="68" spans="1:9" ht="15" customHeight="1">
      <c r="A68" s="41" t="s">
        <v>15</v>
      </c>
      <c r="B68" s="404" t="s">
        <v>439</v>
      </c>
      <c r="C68" s="405"/>
      <c r="D68" s="405"/>
      <c r="E68" s="406"/>
      <c r="F68" s="460">
        <f>(29.15*22)*0.8</f>
        <v>513.04</v>
      </c>
      <c r="G68" s="461"/>
      <c r="H68" s="462"/>
      <c r="I68" s="202"/>
    </row>
    <row r="69" spans="1:9">
      <c r="A69" s="41" t="s">
        <v>16</v>
      </c>
      <c r="B69" s="459" t="s">
        <v>447</v>
      </c>
      <c r="C69" s="325"/>
      <c r="D69" s="325"/>
      <c r="E69" s="326"/>
      <c r="F69" s="460">
        <v>95.9</v>
      </c>
      <c r="G69" s="461"/>
      <c r="H69" s="462"/>
      <c r="I69" s="200"/>
    </row>
    <row r="70" spans="1:9" ht="15" customHeight="1">
      <c r="A70" s="41" t="s">
        <v>18</v>
      </c>
      <c r="B70" s="657" t="s">
        <v>22</v>
      </c>
      <c r="C70" s="658"/>
      <c r="D70" s="658"/>
      <c r="E70" s="659"/>
      <c r="F70" s="472"/>
      <c r="G70" s="473"/>
      <c r="H70" s="474"/>
      <c r="I70" s="200"/>
    </row>
    <row r="71" spans="1:9">
      <c r="A71" s="41"/>
      <c r="B71" s="324"/>
      <c r="C71" s="325"/>
      <c r="D71" s="325"/>
      <c r="E71" s="326"/>
      <c r="F71" s="472"/>
      <c r="G71" s="473"/>
      <c r="H71" s="474"/>
      <c r="I71" s="204"/>
    </row>
    <row r="72" spans="1:9">
      <c r="A72" s="57"/>
      <c r="B72" s="420" t="s">
        <v>80</v>
      </c>
      <c r="C72" s="421"/>
      <c r="D72" s="421"/>
      <c r="E72" s="422"/>
      <c r="F72" s="484">
        <f>F67+F68+F69</f>
        <v>762.99279999999987</v>
      </c>
      <c r="G72" s="485"/>
      <c r="H72" s="486"/>
      <c r="I72" s="203"/>
    </row>
    <row r="73" spans="1:9">
      <c r="A73" s="342"/>
      <c r="B73" s="343"/>
      <c r="C73" s="343"/>
      <c r="D73" s="343"/>
      <c r="E73" s="343"/>
      <c r="F73" s="343"/>
      <c r="G73" s="343"/>
      <c r="H73" s="343"/>
      <c r="I73" s="344"/>
    </row>
    <row r="74" spans="1:9">
      <c r="A74" s="178" t="s">
        <v>404</v>
      </c>
      <c r="B74" s="179"/>
      <c r="C74" s="179"/>
      <c r="D74" s="179"/>
      <c r="E74" s="179"/>
      <c r="F74" s="179"/>
      <c r="G74" s="179"/>
      <c r="H74" s="180"/>
      <c r="I74" s="181"/>
    </row>
    <row r="75" spans="1:9">
      <c r="A75" s="178" t="s">
        <v>405</v>
      </c>
      <c r="B75" s="179"/>
      <c r="C75" s="179"/>
      <c r="D75" s="179"/>
      <c r="E75" s="179"/>
      <c r="F75" s="179"/>
      <c r="G75" s="179"/>
      <c r="H75" s="180"/>
      <c r="I75" s="181"/>
    </row>
    <row r="76" spans="1:9">
      <c r="A76" s="182" t="s">
        <v>407</v>
      </c>
      <c r="B76" s="627" t="s">
        <v>406</v>
      </c>
      <c r="C76" s="628"/>
      <c r="D76" s="628"/>
      <c r="E76" s="628"/>
      <c r="F76" s="628"/>
      <c r="G76" s="628"/>
      <c r="H76" s="629"/>
      <c r="I76" s="238" t="s">
        <v>13</v>
      </c>
    </row>
    <row r="77" spans="1:9">
      <c r="A77" s="41" t="s">
        <v>23</v>
      </c>
      <c r="B77" s="463" t="str">
        <f>B44</f>
        <v>13º Salário, Férias e Adicional de Férias</v>
      </c>
      <c r="C77" s="464"/>
      <c r="D77" s="464"/>
      <c r="E77" s="464"/>
      <c r="F77" s="464"/>
      <c r="G77" s="464"/>
      <c r="H77" s="465"/>
      <c r="I77" s="58">
        <f>I47</f>
        <v>336.91521599999999</v>
      </c>
    </row>
    <row r="78" spans="1:9">
      <c r="A78" s="41" t="s">
        <v>24</v>
      </c>
      <c r="B78" s="324" t="str">
        <f>B50</f>
        <v>GPS, FGTS e outras contribuições</v>
      </c>
      <c r="C78" s="325"/>
      <c r="D78" s="325"/>
      <c r="E78" s="325"/>
      <c r="F78" s="325"/>
      <c r="G78" s="325"/>
      <c r="H78" s="326"/>
      <c r="I78" s="177">
        <f>H59</f>
        <v>730.86095948799993</v>
      </c>
    </row>
    <row r="79" spans="1:9">
      <c r="A79" s="41" t="s">
        <v>31</v>
      </c>
      <c r="B79" s="463" t="str">
        <f>B66</f>
        <v>Benefícios Mensais e Diários</v>
      </c>
      <c r="C79" s="464" t="s">
        <v>81</v>
      </c>
      <c r="D79" s="464" t="s">
        <v>81</v>
      </c>
      <c r="E79" s="464" t="s">
        <v>81</v>
      </c>
      <c r="F79" s="464" t="s">
        <v>81</v>
      </c>
      <c r="G79" s="464" t="s">
        <v>81</v>
      </c>
      <c r="H79" s="465" t="s">
        <v>81</v>
      </c>
      <c r="I79" s="58">
        <f>F72</f>
        <v>762.99279999999987</v>
      </c>
    </row>
    <row r="80" spans="1:9">
      <c r="A80" s="466" t="s">
        <v>0</v>
      </c>
      <c r="B80" s="441"/>
      <c r="C80" s="441"/>
      <c r="D80" s="441"/>
      <c r="E80" s="441"/>
      <c r="F80" s="441"/>
      <c r="G80" s="441"/>
      <c r="H80" s="442"/>
      <c r="I80" s="59">
        <f>SUM(I77:I79)</f>
        <v>1830.7689754879998</v>
      </c>
    </row>
    <row r="81" spans="1:9">
      <c r="A81" s="342"/>
      <c r="B81" s="343"/>
      <c r="C81" s="343"/>
      <c r="D81" s="343"/>
      <c r="E81" s="343"/>
      <c r="F81" s="343"/>
      <c r="G81" s="343"/>
      <c r="H81" s="343"/>
      <c r="I81" s="344"/>
    </row>
    <row r="82" spans="1:9">
      <c r="A82" s="467" t="s">
        <v>82</v>
      </c>
      <c r="B82" s="468"/>
      <c r="C82" s="468"/>
      <c r="D82" s="468"/>
      <c r="E82" s="468"/>
      <c r="F82" s="468"/>
      <c r="G82" s="468"/>
      <c r="H82" s="468"/>
      <c r="I82" s="469"/>
    </row>
    <row r="83" spans="1:9">
      <c r="A83" s="41">
        <v>3</v>
      </c>
      <c r="B83" s="420" t="s">
        <v>83</v>
      </c>
      <c r="C83" s="421"/>
      <c r="D83" s="421"/>
      <c r="E83" s="421"/>
      <c r="F83" s="421"/>
      <c r="G83" s="421"/>
      <c r="H83" s="60" t="s">
        <v>73</v>
      </c>
      <c r="I83" s="51" t="s">
        <v>13</v>
      </c>
    </row>
    <row r="84" spans="1:9">
      <c r="A84" s="41" t="s">
        <v>14</v>
      </c>
      <c r="B84" s="324" t="s">
        <v>319</v>
      </c>
      <c r="C84" s="325"/>
      <c r="D84" s="325"/>
      <c r="E84" s="325"/>
      <c r="F84" s="325"/>
      <c r="G84" s="325"/>
      <c r="H84" s="61">
        <f>1/12*5%</f>
        <v>4.1666666666666666E-3</v>
      </c>
      <c r="I84" s="193">
        <f>H84*$F$37</f>
        <v>6.8713333333333324</v>
      </c>
    </row>
    <row r="85" spans="1:9">
      <c r="A85" s="41" t="s">
        <v>15</v>
      </c>
      <c r="B85" s="324" t="s">
        <v>84</v>
      </c>
      <c r="C85" s="325"/>
      <c r="D85" s="325"/>
      <c r="E85" s="325"/>
      <c r="F85" s="325"/>
      <c r="G85" s="325"/>
      <c r="H85" s="61">
        <f>F58*H84</f>
        <v>3.3333333333333332E-4</v>
      </c>
      <c r="I85" s="193">
        <f>H85*$F$37</f>
        <v>0.54970666666666657</v>
      </c>
    </row>
    <row r="86" spans="1:9">
      <c r="A86" s="41" t="s">
        <v>16</v>
      </c>
      <c r="B86" s="626" t="s">
        <v>401</v>
      </c>
      <c r="C86" s="626"/>
      <c r="D86" s="626"/>
      <c r="E86" s="626"/>
      <c r="F86" s="626"/>
      <c r="G86" s="626"/>
      <c r="H86" s="63">
        <v>0.02</v>
      </c>
      <c r="I86" s="193">
        <f>H86*$F$37</f>
        <v>32.982399999999998</v>
      </c>
    </row>
    <row r="87" spans="1:9">
      <c r="A87" s="41" t="s">
        <v>18</v>
      </c>
      <c r="B87" s="504" t="s">
        <v>85</v>
      </c>
      <c r="C87" s="405"/>
      <c r="D87" s="405"/>
      <c r="E87" s="405"/>
      <c r="F87" s="405"/>
      <c r="G87" s="405"/>
      <c r="H87" s="61">
        <f>7/30/12</f>
        <v>1.9444444444444445E-2</v>
      </c>
      <c r="I87" s="193">
        <f>H87*$F$37</f>
        <v>32.066222222222223</v>
      </c>
    </row>
    <row r="88" spans="1:9">
      <c r="A88" s="41" t="s">
        <v>19</v>
      </c>
      <c r="B88" s="324" t="s">
        <v>86</v>
      </c>
      <c r="C88" s="325"/>
      <c r="D88" s="325"/>
      <c r="E88" s="325"/>
      <c r="F88" s="325"/>
      <c r="G88" s="325"/>
      <c r="H88" s="61">
        <f>F59*H87</f>
        <v>7.1555555555555565E-3</v>
      </c>
      <c r="I88" s="193">
        <f>F37*H88</f>
        <v>11.800369777777778</v>
      </c>
    </row>
    <row r="89" spans="1:9">
      <c r="A89" s="41" t="s">
        <v>20</v>
      </c>
      <c r="B89" s="404" t="s">
        <v>87</v>
      </c>
      <c r="C89" s="405"/>
      <c r="D89" s="405"/>
      <c r="E89" s="405"/>
      <c r="F89" s="405"/>
      <c r="G89" s="405"/>
      <c r="H89" s="61">
        <v>0.02</v>
      </c>
      <c r="I89" s="193">
        <f>H89*$F$37</f>
        <v>32.982399999999998</v>
      </c>
    </row>
    <row r="90" spans="1:9">
      <c r="A90" s="488" t="s">
        <v>0</v>
      </c>
      <c r="B90" s="424"/>
      <c r="C90" s="424"/>
      <c r="D90" s="424"/>
      <c r="E90" s="424"/>
      <c r="F90" s="424"/>
      <c r="G90" s="424"/>
      <c r="H90" s="64">
        <f>SUM(H84:H89)</f>
        <v>7.1099999999999997E-2</v>
      </c>
      <c r="I90" s="194">
        <f>SUM(I84:I89)</f>
        <v>117.25243199999998</v>
      </c>
    </row>
    <row r="91" spans="1:9">
      <c r="A91" s="489"/>
      <c r="B91" s="490"/>
      <c r="C91" s="490"/>
      <c r="D91" s="490"/>
      <c r="E91" s="490"/>
      <c r="F91" s="490"/>
      <c r="G91" s="490"/>
      <c r="H91" s="490"/>
      <c r="I91" s="491"/>
    </row>
    <row r="92" spans="1:9">
      <c r="A92" s="475" t="s">
        <v>402</v>
      </c>
      <c r="B92" s="476"/>
      <c r="C92" s="476"/>
      <c r="D92" s="476"/>
      <c r="E92" s="476"/>
      <c r="F92" s="476"/>
      <c r="G92" s="476"/>
      <c r="H92" s="476"/>
      <c r="I92" s="477"/>
    </row>
    <row r="93" spans="1:9">
      <c r="A93" s="492"/>
      <c r="B93" s="493"/>
      <c r="C93" s="493"/>
      <c r="D93" s="493"/>
      <c r="E93" s="493"/>
      <c r="F93" s="493"/>
      <c r="G93" s="493"/>
      <c r="H93" s="493"/>
      <c r="I93" s="494"/>
    </row>
    <row r="94" spans="1:9" ht="15.75" thickBot="1">
      <c r="A94" s="467" t="s">
        <v>88</v>
      </c>
      <c r="B94" s="468"/>
      <c r="C94" s="468"/>
      <c r="D94" s="468"/>
      <c r="E94" s="468"/>
      <c r="F94" s="468"/>
      <c r="G94" s="468"/>
      <c r="H94" s="468"/>
      <c r="I94" s="469"/>
    </row>
    <row r="95" spans="1:9" ht="15.75" thickBot="1">
      <c r="A95" s="328"/>
      <c r="B95" s="329"/>
      <c r="C95" s="329"/>
      <c r="D95" s="329"/>
      <c r="E95" s="329"/>
      <c r="F95" s="329"/>
      <c r="G95" s="329"/>
      <c r="H95" s="329"/>
      <c r="I95" s="330"/>
    </row>
    <row r="96" spans="1:9">
      <c r="A96" s="66">
        <v>4</v>
      </c>
      <c r="B96" s="633" t="s">
        <v>36</v>
      </c>
      <c r="C96" s="634"/>
      <c r="D96" s="634"/>
      <c r="E96" s="634"/>
      <c r="F96" s="634"/>
      <c r="G96" s="634"/>
      <c r="H96" s="634"/>
      <c r="I96" s="635"/>
    </row>
    <row r="97" spans="1:9">
      <c r="A97" s="501" t="s">
        <v>89</v>
      </c>
      <c r="B97" s="421"/>
      <c r="C97" s="421"/>
      <c r="D97" s="421"/>
      <c r="E97" s="421"/>
      <c r="F97" s="421"/>
      <c r="G97" s="421"/>
      <c r="H97" s="421"/>
      <c r="I97" s="502"/>
    </row>
    <row r="98" spans="1:9">
      <c r="A98" s="41" t="s">
        <v>33</v>
      </c>
      <c r="B98" s="423" t="s">
        <v>90</v>
      </c>
      <c r="C98" s="424"/>
      <c r="D98" s="424"/>
      <c r="E98" s="425"/>
      <c r="F98" s="440" t="s">
        <v>73</v>
      </c>
      <c r="G98" s="441"/>
      <c r="H98" s="442"/>
      <c r="I98" s="67" t="s">
        <v>13</v>
      </c>
    </row>
    <row r="99" spans="1:9">
      <c r="A99" s="94" t="s">
        <v>14</v>
      </c>
      <c r="B99" s="463" t="s">
        <v>320</v>
      </c>
      <c r="C99" s="464"/>
      <c r="D99" s="464"/>
      <c r="E99" s="465"/>
      <c r="F99" s="505">
        <v>1.6199999999999999E-2</v>
      </c>
      <c r="G99" s="506"/>
      <c r="H99" s="507"/>
      <c r="I99" s="69">
        <f>(F37+I80-F67-F68+I90)*F99</f>
        <v>47.466787441305591</v>
      </c>
    </row>
    <row r="100" spans="1:9">
      <c r="A100" s="94" t="s">
        <v>15</v>
      </c>
      <c r="B100" s="463" t="s">
        <v>321</v>
      </c>
      <c r="C100" s="464"/>
      <c r="D100" s="464"/>
      <c r="E100" s="465"/>
      <c r="F100" s="429">
        <v>2.8E-3</v>
      </c>
      <c r="G100" s="430"/>
      <c r="H100" s="431"/>
      <c r="I100" s="69">
        <f>(F37+I80-F67-F68+I90)*F100</f>
        <v>8.204136100966398</v>
      </c>
    </row>
    <row r="101" spans="1:9">
      <c r="A101" s="94" t="s">
        <v>16</v>
      </c>
      <c r="B101" s="463" t="s">
        <v>322</v>
      </c>
      <c r="C101" s="464"/>
      <c r="D101" s="464"/>
      <c r="E101" s="465"/>
      <c r="F101" s="505">
        <f>1/12/30*5*1.5%</f>
        <v>2.0833333333333332E-4</v>
      </c>
      <c r="G101" s="506"/>
      <c r="H101" s="507"/>
      <c r="I101" s="69">
        <f>(F37+I80-F67-F68+I90)*F101</f>
        <v>0.61042679322666649</v>
      </c>
    </row>
    <row r="102" spans="1:9">
      <c r="A102" s="94" t="s">
        <v>18</v>
      </c>
      <c r="B102" s="463" t="s">
        <v>91</v>
      </c>
      <c r="C102" s="464"/>
      <c r="D102" s="464"/>
      <c r="E102" s="465"/>
      <c r="F102" s="505">
        <v>3.3E-3</v>
      </c>
      <c r="G102" s="506"/>
      <c r="H102" s="507"/>
      <c r="I102" s="69">
        <f>(F37+I80-F67-F68+I90)*F102</f>
        <v>9.6691604047103983</v>
      </c>
    </row>
    <row r="103" spans="1:9">
      <c r="A103" s="94" t="s">
        <v>19</v>
      </c>
      <c r="B103" s="404" t="s">
        <v>323</v>
      </c>
      <c r="C103" s="405"/>
      <c r="D103" s="405"/>
      <c r="E103" s="406"/>
      <c r="F103" s="505">
        <v>6.9999999999999999E-4</v>
      </c>
      <c r="G103" s="506"/>
      <c r="H103" s="507"/>
      <c r="I103" s="69">
        <f>(F37+I80-F67-F68+I90)*F103</f>
        <v>2.0510340252415995</v>
      </c>
    </row>
    <row r="104" spans="1:9">
      <c r="A104" s="94" t="s">
        <v>20</v>
      </c>
      <c r="B104" s="463" t="s">
        <v>22</v>
      </c>
      <c r="C104" s="464"/>
      <c r="D104" s="464"/>
      <c r="E104" s="465"/>
      <c r="F104" s="511"/>
      <c r="G104" s="512"/>
      <c r="H104" s="513"/>
      <c r="I104" s="69"/>
    </row>
    <row r="105" spans="1:9" ht="15.75" thickBot="1">
      <c r="A105" s="70"/>
      <c r="B105" s="514" t="s">
        <v>0</v>
      </c>
      <c r="C105" s="515"/>
      <c r="D105" s="515"/>
      <c r="E105" s="516"/>
      <c r="F105" s="517">
        <f>SUM(F99:H104)</f>
        <v>2.3208333333333334E-2</v>
      </c>
      <c r="G105" s="518"/>
      <c r="H105" s="519"/>
      <c r="I105" s="71">
        <f>SUM(I99:I104)</f>
        <v>68.00154476545066</v>
      </c>
    </row>
    <row r="106" spans="1:9">
      <c r="A106" s="444"/>
      <c r="B106" s="445"/>
      <c r="C106" s="445"/>
      <c r="D106" s="445"/>
      <c r="E106" s="445"/>
      <c r="F106" s="445"/>
      <c r="G106" s="445"/>
      <c r="H106" s="445"/>
      <c r="I106" s="446"/>
    </row>
    <row r="107" spans="1:9" ht="32.25" customHeight="1">
      <c r="A107" s="664" t="s">
        <v>403</v>
      </c>
      <c r="B107" s="664"/>
      <c r="C107" s="664"/>
      <c r="D107" s="664"/>
      <c r="E107" s="664"/>
      <c r="F107" s="664"/>
      <c r="G107" s="664"/>
      <c r="H107" s="664"/>
      <c r="I107" s="664"/>
    </row>
    <row r="108" spans="1:9">
      <c r="A108" s="521"/>
      <c r="B108" s="521"/>
      <c r="C108" s="521"/>
      <c r="D108" s="521"/>
      <c r="E108" s="521"/>
      <c r="F108" s="521"/>
      <c r="G108" s="521"/>
      <c r="H108" s="521"/>
      <c r="I108" s="521"/>
    </row>
    <row r="109" spans="1:9">
      <c r="A109" s="423" t="s">
        <v>34</v>
      </c>
      <c r="B109" s="424"/>
      <c r="C109" s="424"/>
      <c r="D109" s="424"/>
      <c r="E109" s="424"/>
      <c r="F109" s="424"/>
      <c r="G109" s="424"/>
      <c r="H109" s="425"/>
      <c r="I109" s="167"/>
    </row>
    <row r="110" spans="1:9">
      <c r="A110" s="66" t="s">
        <v>92</v>
      </c>
      <c r="B110" s="550" t="s">
        <v>35</v>
      </c>
      <c r="C110" s="551"/>
      <c r="D110" s="551"/>
      <c r="E110" s="552"/>
      <c r="F110" s="550" t="s">
        <v>13</v>
      </c>
      <c r="G110" s="551"/>
      <c r="H110" s="552"/>
      <c r="I110" s="168"/>
    </row>
    <row r="111" spans="1:9">
      <c r="A111" s="41" t="s">
        <v>14</v>
      </c>
      <c r="B111" s="324" t="s">
        <v>93</v>
      </c>
      <c r="C111" s="325"/>
      <c r="D111" s="325"/>
      <c r="E111" s="326"/>
      <c r="F111" s="636">
        <v>0</v>
      </c>
      <c r="G111" s="637"/>
      <c r="H111" s="638"/>
      <c r="I111" s="169"/>
    </row>
    <row r="112" spans="1:9" ht="15.75" thickBot="1">
      <c r="A112" s="72"/>
      <c r="B112" s="639" t="s">
        <v>0</v>
      </c>
      <c r="C112" s="640"/>
      <c r="D112" s="640"/>
      <c r="E112" s="641"/>
      <c r="F112" s="642">
        <v>0</v>
      </c>
      <c r="G112" s="643"/>
      <c r="H112" s="644"/>
      <c r="I112" s="170"/>
    </row>
    <row r="113" spans="1:9" ht="15.75" thickBot="1">
      <c r="A113" s="328"/>
      <c r="B113" s="329"/>
      <c r="C113" s="329"/>
      <c r="D113" s="329"/>
      <c r="E113" s="329"/>
      <c r="F113" s="329"/>
      <c r="G113" s="329"/>
      <c r="H113" s="329"/>
      <c r="I113" s="338"/>
    </row>
    <row r="114" spans="1:9">
      <c r="A114" s="528" t="s">
        <v>94</v>
      </c>
      <c r="B114" s="529"/>
      <c r="C114" s="529"/>
      <c r="D114" s="529"/>
      <c r="E114" s="529"/>
      <c r="F114" s="529"/>
      <c r="G114" s="529"/>
      <c r="H114" s="529"/>
      <c r="I114" s="530"/>
    </row>
    <row r="115" spans="1:9">
      <c r="A115" s="41" t="s">
        <v>95</v>
      </c>
      <c r="B115" s="531" t="s">
        <v>36</v>
      </c>
      <c r="C115" s="532"/>
      <c r="D115" s="532"/>
      <c r="E115" s="532"/>
      <c r="F115" s="532"/>
      <c r="G115" s="532"/>
      <c r="H115" s="533"/>
      <c r="I115" s="51" t="s">
        <v>13</v>
      </c>
    </row>
    <row r="116" spans="1:9">
      <c r="A116" s="41" t="s">
        <v>33</v>
      </c>
      <c r="B116" s="463" t="s">
        <v>96</v>
      </c>
      <c r="C116" s="464" t="s">
        <v>97</v>
      </c>
      <c r="D116" s="464" t="s">
        <v>97</v>
      </c>
      <c r="E116" s="464" t="s">
        <v>97</v>
      </c>
      <c r="F116" s="464" t="s">
        <v>97</v>
      </c>
      <c r="G116" s="464" t="s">
        <v>97</v>
      </c>
      <c r="H116" s="465" t="s">
        <v>97</v>
      </c>
      <c r="I116" s="58">
        <f>I105</f>
        <v>68.00154476545066</v>
      </c>
    </row>
    <row r="117" spans="1:9">
      <c r="A117" s="41" t="s">
        <v>92</v>
      </c>
      <c r="B117" s="324" t="s">
        <v>98</v>
      </c>
      <c r="C117" s="325"/>
      <c r="D117" s="325"/>
      <c r="E117" s="325"/>
      <c r="F117" s="325"/>
      <c r="G117" s="325"/>
      <c r="H117" s="326"/>
      <c r="I117" s="62">
        <f>F112</f>
        <v>0</v>
      </c>
    </row>
    <row r="118" spans="1:9">
      <c r="A118" s="488" t="s">
        <v>0</v>
      </c>
      <c r="B118" s="424"/>
      <c r="C118" s="424"/>
      <c r="D118" s="424"/>
      <c r="E118" s="424"/>
      <c r="F118" s="424"/>
      <c r="G118" s="424"/>
      <c r="H118" s="425"/>
      <c r="I118" s="73">
        <f>I116+I117</f>
        <v>68.00154476545066</v>
      </c>
    </row>
    <row r="119" spans="1:9">
      <c r="A119" s="481"/>
      <c r="B119" s="482"/>
      <c r="C119" s="482"/>
      <c r="D119" s="482"/>
      <c r="E119" s="482"/>
      <c r="F119" s="482"/>
      <c r="G119" s="482"/>
      <c r="H119" s="343"/>
      <c r="I119" s="344"/>
    </row>
    <row r="120" spans="1:9">
      <c r="A120" s="684" t="s">
        <v>99</v>
      </c>
      <c r="B120" s="685"/>
      <c r="C120" s="685"/>
      <c r="D120" s="685"/>
      <c r="E120" s="685"/>
      <c r="F120" s="685"/>
      <c r="G120" s="685"/>
      <c r="H120" s="685"/>
      <c r="I120" s="686"/>
    </row>
    <row r="121" spans="1:9">
      <c r="A121" s="96" t="s">
        <v>100</v>
      </c>
      <c r="B121" s="523" t="s">
        <v>6</v>
      </c>
      <c r="C121" s="386"/>
      <c r="D121" s="386"/>
      <c r="E121" s="524" t="s">
        <v>13</v>
      </c>
      <c r="F121" s="524"/>
      <c r="G121" s="524"/>
      <c r="H121" s="74"/>
      <c r="I121" s="75"/>
    </row>
    <row r="122" spans="1:9">
      <c r="A122" s="41" t="s">
        <v>14</v>
      </c>
      <c r="B122" s="324" t="s">
        <v>101</v>
      </c>
      <c r="C122" s="325"/>
      <c r="D122" s="325"/>
      <c r="E122" s="540">
        <v>70.290000000000006</v>
      </c>
      <c r="F122" s="540"/>
      <c r="G122" s="540"/>
      <c r="H122" s="74"/>
      <c r="I122" s="75"/>
    </row>
    <row r="123" spans="1:9">
      <c r="A123" s="41" t="s">
        <v>15</v>
      </c>
      <c r="B123" s="324" t="s">
        <v>37</v>
      </c>
      <c r="C123" s="325"/>
      <c r="D123" s="325"/>
      <c r="E123" s="540"/>
      <c r="F123" s="540"/>
      <c r="G123" s="540"/>
      <c r="H123" s="541"/>
      <c r="I123" s="542"/>
    </row>
    <row r="124" spans="1:9">
      <c r="A124" s="41" t="s">
        <v>16</v>
      </c>
      <c r="B124" s="324" t="s">
        <v>378</v>
      </c>
      <c r="C124" s="325"/>
      <c r="D124" s="326"/>
      <c r="E124" s="540"/>
      <c r="F124" s="540"/>
      <c r="G124" s="540"/>
      <c r="H124" s="74"/>
      <c r="I124" s="75"/>
    </row>
    <row r="125" spans="1:9">
      <c r="A125" s="41" t="s">
        <v>18</v>
      </c>
      <c r="B125" s="324" t="s">
        <v>22</v>
      </c>
      <c r="C125" s="325"/>
      <c r="D125" s="325"/>
      <c r="E125" s="534"/>
      <c r="F125" s="534"/>
      <c r="G125" s="534"/>
      <c r="H125" s="74"/>
      <c r="I125" s="75"/>
    </row>
    <row r="126" spans="1:9">
      <c r="A126" s="535" t="s">
        <v>0</v>
      </c>
      <c r="B126" s="515"/>
      <c r="C126" s="515"/>
      <c r="D126" s="515"/>
      <c r="E126" s="536">
        <f>SUM(E122:G125)</f>
        <v>70.290000000000006</v>
      </c>
      <c r="F126" s="536"/>
      <c r="G126" s="536"/>
      <c r="H126" s="74"/>
      <c r="I126" s="75"/>
    </row>
    <row r="127" spans="1:9" ht="15.75" thickBot="1">
      <c r="A127" s="537" t="s">
        <v>102</v>
      </c>
      <c r="B127" s="538"/>
      <c r="C127" s="538"/>
      <c r="D127" s="538"/>
      <c r="E127" s="538"/>
      <c r="F127" s="538"/>
      <c r="G127" s="539"/>
      <c r="H127" s="74"/>
      <c r="I127" s="75"/>
    </row>
    <row r="128" spans="1:9" ht="15.75" thickBot="1">
      <c r="A128" s="328"/>
      <c r="B128" s="329"/>
      <c r="C128" s="329"/>
      <c r="D128" s="329"/>
      <c r="E128" s="329"/>
      <c r="F128" s="329"/>
      <c r="G128" s="329"/>
      <c r="H128" s="329"/>
      <c r="I128" s="330"/>
    </row>
    <row r="129" spans="1:9" ht="15.75" thickBot="1">
      <c r="A129" s="392" t="s">
        <v>5</v>
      </c>
      <c r="B129" s="393"/>
      <c r="C129" s="393"/>
      <c r="D129" s="393"/>
      <c r="E129" s="393"/>
      <c r="F129" s="393"/>
      <c r="G129" s="393"/>
      <c r="H129" s="393"/>
      <c r="I129" s="394"/>
    </row>
    <row r="130" spans="1:9">
      <c r="A130" s="96" t="s">
        <v>103</v>
      </c>
      <c r="B130" s="550" t="s">
        <v>7</v>
      </c>
      <c r="C130" s="551"/>
      <c r="D130" s="551"/>
      <c r="E130" s="552"/>
      <c r="F130" s="550" t="s">
        <v>26</v>
      </c>
      <c r="G130" s="552"/>
      <c r="H130" s="550" t="s">
        <v>13</v>
      </c>
      <c r="I130" s="553"/>
    </row>
    <row r="131" spans="1:9">
      <c r="A131" s="41" t="s">
        <v>14</v>
      </c>
      <c r="B131" s="504" t="s">
        <v>8</v>
      </c>
      <c r="C131" s="464"/>
      <c r="D131" s="464"/>
      <c r="E131" s="465"/>
      <c r="F131" s="543">
        <v>0.03</v>
      </c>
      <c r="G131" s="544"/>
      <c r="H131" s="460">
        <f>I145*F131</f>
        <v>112.0629885676035</v>
      </c>
      <c r="I131" s="645"/>
    </row>
    <row r="132" spans="1:9">
      <c r="A132" s="41" t="s">
        <v>15</v>
      </c>
      <c r="B132" s="504" t="s">
        <v>10</v>
      </c>
      <c r="C132" s="464"/>
      <c r="D132" s="464"/>
      <c r="E132" s="465"/>
      <c r="F132" s="543">
        <v>6.7900000000000002E-2</v>
      </c>
      <c r="G132" s="544"/>
      <c r="H132" s="460">
        <f>SUM(I145+H131)*F132</f>
        <v>261.24497438174956</v>
      </c>
      <c r="I132" s="645"/>
    </row>
    <row r="133" spans="1:9">
      <c r="A133" s="41" t="s">
        <v>16</v>
      </c>
      <c r="B133" s="531" t="s">
        <v>9</v>
      </c>
      <c r="C133" s="532"/>
      <c r="D133" s="532"/>
      <c r="E133" s="533"/>
      <c r="F133" s="546">
        <f>SUM(F134:G136)</f>
        <v>8.6499999999999994E-2</v>
      </c>
      <c r="G133" s="547"/>
      <c r="H133" s="451">
        <f>SUM(H134:I137)</f>
        <v>389.05975825401475</v>
      </c>
      <c r="I133" s="646"/>
    </row>
    <row r="134" spans="1:9">
      <c r="A134" s="38"/>
      <c r="B134" s="78" t="s">
        <v>104</v>
      </c>
      <c r="C134" s="556" t="s">
        <v>105</v>
      </c>
      <c r="D134" s="557"/>
      <c r="E134" s="558"/>
      <c r="F134" s="432">
        <v>6.4999999999999997E-3</v>
      </c>
      <c r="G134" s="433"/>
      <c r="H134" s="434">
        <f>I147*F134</f>
        <v>29.235704377469315</v>
      </c>
      <c r="I134" s="435"/>
    </row>
    <row r="135" spans="1:9">
      <c r="A135" s="38"/>
      <c r="B135" s="78" t="s">
        <v>106</v>
      </c>
      <c r="C135" s="463" t="s">
        <v>107</v>
      </c>
      <c r="D135" s="464"/>
      <c r="E135" s="465"/>
      <c r="F135" s="432">
        <v>0.03</v>
      </c>
      <c r="G135" s="433"/>
      <c r="H135" s="434">
        <f>F135*$I$147</f>
        <v>134.93402020370453</v>
      </c>
      <c r="I135" s="435"/>
    </row>
    <row r="136" spans="1:9">
      <c r="A136" s="38"/>
      <c r="B136" s="78" t="s">
        <v>108</v>
      </c>
      <c r="C136" s="463" t="s">
        <v>109</v>
      </c>
      <c r="D136" s="464"/>
      <c r="E136" s="465"/>
      <c r="F136" s="432">
        <v>0.05</v>
      </c>
      <c r="G136" s="433"/>
      <c r="H136" s="434">
        <f>F136*$I$147</f>
        <v>224.8900336728409</v>
      </c>
      <c r="I136" s="435"/>
    </row>
    <row r="137" spans="1:9">
      <c r="A137" s="38"/>
      <c r="B137" s="78" t="s">
        <v>110</v>
      </c>
      <c r="C137" s="556" t="s">
        <v>111</v>
      </c>
      <c r="D137" s="557"/>
      <c r="E137" s="558"/>
      <c r="F137" s="432"/>
      <c r="G137" s="433"/>
      <c r="H137" s="434">
        <f>F137*$I$147</f>
        <v>0</v>
      </c>
      <c r="I137" s="435"/>
    </row>
    <row r="138" spans="1:9">
      <c r="A138" s="466" t="s">
        <v>112</v>
      </c>
      <c r="B138" s="441"/>
      <c r="C138" s="441"/>
      <c r="D138" s="441"/>
      <c r="E138" s="442"/>
      <c r="F138" s="562">
        <f>F133+F132+F131</f>
        <v>0.18439999999999998</v>
      </c>
      <c r="G138" s="563"/>
      <c r="H138" s="613">
        <f>H131+H132+H133</f>
        <v>762.36772120336786</v>
      </c>
      <c r="I138" s="614"/>
    </row>
    <row r="139" spans="1:9">
      <c r="A139" s="342"/>
      <c r="B139" s="343"/>
      <c r="C139" s="343"/>
      <c r="D139" s="343"/>
      <c r="E139" s="343"/>
      <c r="F139" s="343"/>
      <c r="G139" s="343"/>
      <c r="H139" s="343"/>
      <c r="I139" s="344"/>
    </row>
    <row r="140" spans="1:9">
      <c r="A140" s="79" t="s">
        <v>14</v>
      </c>
      <c r="B140" s="566" t="s">
        <v>113</v>
      </c>
      <c r="C140" s="567" t="s">
        <v>97</v>
      </c>
      <c r="D140" s="567" t="s">
        <v>97</v>
      </c>
      <c r="E140" s="567" t="s">
        <v>97</v>
      </c>
      <c r="F140" s="567" t="s">
        <v>97</v>
      </c>
      <c r="G140" s="567" t="s">
        <v>97</v>
      </c>
      <c r="H140" s="568" t="s">
        <v>97</v>
      </c>
      <c r="I140" s="80">
        <f>F37</f>
        <v>1649.12</v>
      </c>
    </row>
    <row r="141" spans="1:9">
      <c r="A141" s="41" t="s">
        <v>15</v>
      </c>
      <c r="B141" s="463" t="s">
        <v>114</v>
      </c>
      <c r="C141" s="464" t="s">
        <v>97</v>
      </c>
      <c r="D141" s="464" t="s">
        <v>97</v>
      </c>
      <c r="E141" s="464" t="s">
        <v>97</v>
      </c>
      <c r="F141" s="464" t="s">
        <v>97</v>
      </c>
      <c r="G141" s="464" t="s">
        <v>97</v>
      </c>
      <c r="H141" s="465" t="s">
        <v>97</v>
      </c>
      <c r="I141" s="58">
        <f>I80</f>
        <v>1830.7689754879998</v>
      </c>
    </row>
    <row r="142" spans="1:9">
      <c r="A142" s="41" t="s">
        <v>16</v>
      </c>
      <c r="B142" s="463" t="s">
        <v>115</v>
      </c>
      <c r="C142" s="464" t="s">
        <v>81</v>
      </c>
      <c r="D142" s="464" t="s">
        <v>81</v>
      </c>
      <c r="E142" s="464" t="s">
        <v>81</v>
      </c>
      <c r="F142" s="464" t="s">
        <v>81</v>
      </c>
      <c r="G142" s="464" t="s">
        <v>81</v>
      </c>
      <c r="H142" s="465" t="s">
        <v>81</v>
      </c>
      <c r="I142" s="177">
        <f>I90</f>
        <v>117.25243199999998</v>
      </c>
    </row>
    <row r="143" spans="1:9">
      <c r="A143" s="41" t="s">
        <v>18</v>
      </c>
      <c r="B143" s="463" t="s">
        <v>116</v>
      </c>
      <c r="C143" s="464"/>
      <c r="D143" s="464"/>
      <c r="E143" s="464"/>
      <c r="F143" s="464"/>
      <c r="G143" s="464"/>
      <c r="H143" s="465"/>
      <c r="I143" s="177">
        <f>I118</f>
        <v>68.00154476545066</v>
      </c>
    </row>
    <row r="144" spans="1:9">
      <c r="A144" s="41" t="s">
        <v>19</v>
      </c>
      <c r="B144" s="463" t="s">
        <v>117</v>
      </c>
      <c r="C144" s="464"/>
      <c r="D144" s="464"/>
      <c r="E144" s="464"/>
      <c r="F144" s="464"/>
      <c r="G144" s="464"/>
      <c r="H144" s="465"/>
      <c r="I144" s="58">
        <f>E126</f>
        <v>70.290000000000006</v>
      </c>
    </row>
    <row r="145" spans="1:9">
      <c r="A145" s="41"/>
      <c r="B145" s="559" t="s">
        <v>118</v>
      </c>
      <c r="C145" s="560"/>
      <c r="D145" s="560"/>
      <c r="E145" s="560"/>
      <c r="F145" s="560"/>
      <c r="G145" s="560"/>
      <c r="H145" s="561"/>
      <c r="I145" s="73">
        <f>SUM(I140:I144)</f>
        <v>3735.4329522534499</v>
      </c>
    </row>
    <row r="146" spans="1:9">
      <c r="A146" s="41" t="s">
        <v>20</v>
      </c>
      <c r="B146" s="463" t="s">
        <v>38</v>
      </c>
      <c r="C146" s="464"/>
      <c r="D146" s="464"/>
      <c r="E146" s="464"/>
      <c r="F146" s="464"/>
      <c r="G146" s="464"/>
      <c r="H146" s="465"/>
      <c r="I146" s="177">
        <f>H138</f>
        <v>762.36772120336786</v>
      </c>
    </row>
    <row r="147" spans="1:9">
      <c r="A147" s="488" t="s">
        <v>119</v>
      </c>
      <c r="B147" s="424"/>
      <c r="C147" s="424"/>
      <c r="D147" s="424"/>
      <c r="E147" s="424"/>
      <c r="F147" s="424"/>
      <c r="G147" s="424"/>
      <c r="H147" s="425"/>
      <c r="I147" s="191">
        <f>(I145+H131+H132)/(1-F133)</f>
        <v>4497.800673456818</v>
      </c>
    </row>
    <row r="148" spans="1:9">
      <c r="A148" s="342"/>
      <c r="B148" s="343"/>
      <c r="C148" s="343"/>
      <c r="D148" s="343"/>
      <c r="E148" s="343"/>
      <c r="F148" s="343"/>
      <c r="G148" s="343"/>
      <c r="H148" s="343"/>
      <c r="I148" s="344"/>
    </row>
    <row r="149" spans="1:9">
      <c r="A149" s="673" t="s">
        <v>120</v>
      </c>
      <c r="B149" s="674"/>
      <c r="C149" s="674"/>
      <c r="D149" s="674"/>
      <c r="E149" s="674"/>
      <c r="F149" s="674"/>
      <c r="G149" s="674"/>
      <c r="H149" s="674"/>
      <c r="I149" s="675"/>
    </row>
    <row r="150" spans="1:9">
      <c r="A150" s="575" t="s">
        <v>121</v>
      </c>
      <c r="B150" s="576"/>
      <c r="C150" s="579" t="s">
        <v>122</v>
      </c>
      <c r="D150" s="576"/>
      <c r="E150" s="581" t="s">
        <v>123</v>
      </c>
      <c r="F150" s="579" t="s">
        <v>124</v>
      </c>
      <c r="G150" s="576"/>
      <c r="H150" s="581" t="s">
        <v>125</v>
      </c>
      <c r="I150" s="585" t="s">
        <v>126</v>
      </c>
    </row>
    <row r="151" spans="1:9">
      <c r="A151" s="577"/>
      <c r="B151" s="578"/>
      <c r="C151" s="580"/>
      <c r="D151" s="578"/>
      <c r="E151" s="582"/>
      <c r="F151" s="580"/>
      <c r="G151" s="578"/>
      <c r="H151" s="582"/>
      <c r="I151" s="586"/>
    </row>
    <row r="152" spans="1:9">
      <c r="A152" s="569" t="s">
        <v>127</v>
      </c>
      <c r="B152" s="570"/>
      <c r="C152" s="571" t="s">
        <v>128</v>
      </c>
      <c r="D152" s="570"/>
      <c r="E152" s="81" t="s">
        <v>129</v>
      </c>
      <c r="F152" s="571" t="s">
        <v>130</v>
      </c>
      <c r="G152" s="570"/>
      <c r="H152" s="81" t="s">
        <v>131</v>
      </c>
      <c r="I152" s="82" t="s">
        <v>132</v>
      </c>
    </row>
    <row r="153" spans="1:9">
      <c r="A153" s="83" t="s">
        <v>133</v>
      </c>
      <c r="B153" s="81" t="s">
        <v>134</v>
      </c>
      <c r="C153" s="647">
        <f>I147</f>
        <v>4497.800673456818</v>
      </c>
      <c r="D153" s="648"/>
      <c r="E153" s="84">
        <v>1</v>
      </c>
      <c r="F153" s="647">
        <f>C153*E153</f>
        <v>4497.800673456818</v>
      </c>
      <c r="G153" s="648"/>
      <c r="H153" s="84">
        <f>G15</f>
        <v>1</v>
      </c>
      <c r="I153" s="192">
        <f>F153*H153</f>
        <v>4497.800673456818</v>
      </c>
    </row>
    <row r="154" spans="1:9" ht="15.75" thickBot="1">
      <c r="A154" s="83"/>
      <c r="B154" s="81"/>
      <c r="C154" s="572"/>
      <c r="D154" s="573"/>
      <c r="E154" s="84"/>
      <c r="F154" s="572"/>
      <c r="G154" s="573"/>
      <c r="H154" s="84"/>
      <c r="I154" s="85"/>
    </row>
    <row r="155" spans="1:9" ht="15.75" thickBot="1">
      <c r="A155" s="328"/>
      <c r="B155" s="329"/>
      <c r="C155" s="329"/>
      <c r="D155" s="329"/>
      <c r="E155" s="329"/>
      <c r="F155" s="329"/>
      <c r="G155" s="329"/>
      <c r="H155" s="329"/>
      <c r="I155" s="330"/>
    </row>
    <row r="156" spans="1:9" ht="15.75" thickBot="1">
      <c r="A156" s="86"/>
      <c r="B156" s="74"/>
      <c r="C156" s="74"/>
      <c r="D156" s="74"/>
      <c r="E156" s="74"/>
      <c r="F156" s="74"/>
      <c r="G156" s="74"/>
      <c r="H156" s="74"/>
      <c r="I156" s="75"/>
    </row>
    <row r="157" spans="1:9">
      <c r="A157" s="86"/>
      <c r="B157" s="592" t="s">
        <v>135</v>
      </c>
      <c r="C157" s="594" t="s">
        <v>324</v>
      </c>
      <c r="D157" s="595"/>
      <c r="E157" s="87">
        <f>(1+F131)*(1+F132)/(1-F133)-1</f>
        <v>0.20409085933223881</v>
      </c>
      <c r="F157" s="74"/>
      <c r="G157" s="596"/>
      <c r="H157" s="74"/>
      <c r="I157" s="598"/>
    </row>
    <row r="158" spans="1:9" ht="15.75" thickBot="1">
      <c r="A158" s="86"/>
      <c r="B158" s="593"/>
      <c r="C158" s="599" t="s">
        <v>136</v>
      </c>
      <c r="D158" s="600"/>
      <c r="E158" s="88"/>
      <c r="F158" s="74"/>
      <c r="G158" s="597"/>
      <c r="H158" s="74"/>
      <c r="I158" s="591"/>
    </row>
    <row r="159" spans="1:9">
      <c r="A159" s="86"/>
      <c r="B159" s="74"/>
      <c r="C159" s="74"/>
      <c r="D159" s="74"/>
      <c r="E159" s="74"/>
      <c r="F159" s="74"/>
      <c r="G159" s="74"/>
      <c r="H159" s="74"/>
      <c r="I159" s="75"/>
    </row>
    <row r="160" spans="1:9">
      <c r="A160" s="86"/>
      <c r="B160" s="337" t="s">
        <v>137</v>
      </c>
      <c r="C160" s="337"/>
      <c r="D160" s="337"/>
      <c r="E160" s="337"/>
      <c r="F160" s="74"/>
      <c r="G160" s="93" t="s">
        <v>15</v>
      </c>
      <c r="H160" s="590" t="s">
        <v>138</v>
      </c>
      <c r="I160" s="591"/>
    </row>
    <row r="161" spans="1:9">
      <c r="A161" s="86"/>
      <c r="B161" s="337" t="s">
        <v>139</v>
      </c>
      <c r="C161" s="337"/>
      <c r="D161" s="337"/>
      <c r="E161" s="337"/>
      <c r="F161" s="74"/>
      <c r="G161" s="93" t="s">
        <v>18</v>
      </c>
      <c r="H161" s="590" t="s">
        <v>140</v>
      </c>
      <c r="I161" s="591"/>
    </row>
    <row r="162" spans="1:9">
      <c r="A162" s="86"/>
      <c r="B162" s="337" t="s">
        <v>141</v>
      </c>
      <c r="C162" s="337"/>
      <c r="D162" s="337"/>
      <c r="E162" s="337"/>
      <c r="F162" s="74"/>
      <c r="G162" s="93" t="s">
        <v>133</v>
      </c>
      <c r="H162" s="590" t="s">
        <v>142</v>
      </c>
      <c r="I162" s="591"/>
    </row>
    <row r="163" spans="1:9">
      <c r="A163" s="86"/>
      <c r="B163" s="92"/>
      <c r="C163" s="92"/>
      <c r="D163" s="92"/>
      <c r="E163" s="92"/>
      <c r="F163" s="74"/>
      <c r="G163" s="74"/>
      <c r="H163" s="74"/>
      <c r="I163" s="75"/>
    </row>
  </sheetData>
  <mergeCells count="259">
    <mergeCell ref="B160:E160"/>
    <mergeCell ref="H160:I160"/>
    <mergeCell ref="B161:E161"/>
    <mergeCell ref="H161:I161"/>
    <mergeCell ref="B162:E162"/>
    <mergeCell ref="H162:I162"/>
    <mergeCell ref="A155:I155"/>
    <mergeCell ref="B157:B158"/>
    <mergeCell ref="C157:D157"/>
    <mergeCell ref="G157:G158"/>
    <mergeCell ref="I157:I158"/>
    <mergeCell ref="C158:D158"/>
    <mergeCell ref="A152:B152"/>
    <mergeCell ref="C152:D152"/>
    <mergeCell ref="F152:G152"/>
    <mergeCell ref="C153:D153"/>
    <mergeCell ref="F153:G153"/>
    <mergeCell ref="C154:D154"/>
    <mergeCell ref="F154:G154"/>
    <mergeCell ref="A148:I148"/>
    <mergeCell ref="A149:I149"/>
    <mergeCell ref="A150:B151"/>
    <mergeCell ref="C150:D151"/>
    <mergeCell ref="E150:E151"/>
    <mergeCell ref="F150:G151"/>
    <mergeCell ref="H150:H151"/>
    <mergeCell ref="I150:I151"/>
    <mergeCell ref="B142:H142"/>
    <mergeCell ref="B143:H143"/>
    <mergeCell ref="B144:H144"/>
    <mergeCell ref="B145:H145"/>
    <mergeCell ref="B146:H146"/>
    <mergeCell ref="A147:H147"/>
    <mergeCell ref="A138:E138"/>
    <mergeCell ref="F138:G138"/>
    <mergeCell ref="H138:I138"/>
    <mergeCell ref="A139:I139"/>
    <mergeCell ref="B140:H140"/>
    <mergeCell ref="B141:H141"/>
    <mergeCell ref="C136:E136"/>
    <mergeCell ref="F136:G136"/>
    <mergeCell ref="H136:I136"/>
    <mergeCell ref="C137:E137"/>
    <mergeCell ref="F137:G137"/>
    <mergeCell ref="H137:I137"/>
    <mergeCell ref="C134:E134"/>
    <mergeCell ref="F134:G134"/>
    <mergeCell ref="H134:I134"/>
    <mergeCell ref="C135:E135"/>
    <mergeCell ref="F135:G135"/>
    <mergeCell ref="H135:I135"/>
    <mergeCell ref="B132:E132"/>
    <mergeCell ref="F132:G132"/>
    <mergeCell ref="H132:I132"/>
    <mergeCell ref="B133:E133"/>
    <mergeCell ref="F133:G133"/>
    <mergeCell ref="H133:I133"/>
    <mergeCell ref="A129:I129"/>
    <mergeCell ref="B130:E130"/>
    <mergeCell ref="F130:G130"/>
    <mergeCell ref="H130:I130"/>
    <mergeCell ref="B131:E131"/>
    <mergeCell ref="F131:G131"/>
    <mergeCell ref="H131:I131"/>
    <mergeCell ref="B125:D125"/>
    <mergeCell ref="E125:G125"/>
    <mergeCell ref="A126:D126"/>
    <mergeCell ref="E126:G126"/>
    <mergeCell ref="A127:G127"/>
    <mergeCell ref="A128:I128"/>
    <mergeCell ref="B122:D122"/>
    <mergeCell ref="E122:G122"/>
    <mergeCell ref="B123:D123"/>
    <mergeCell ref="E123:G123"/>
    <mergeCell ref="H123:I123"/>
    <mergeCell ref="B124:D124"/>
    <mergeCell ref="E124:G124"/>
    <mergeCell ref="B117:H117"/>
    <mergeCell ref="A118:H118"/>
    <mergeCell ref="A119:I119"/>
    <mergeCell ref="B121:D121"/>
    <mergeCell ref="E121:G121"/>
    <mergeCell ref="B112:E112"/>
    <mergeCell ref="F112:H112"/>
    <mergeCell ref="A113:I113"/>
    <mergeCell ref="A114:I114"/>
    <mergeCell ref="B115:H115"/>
    <mergeCell ref="B116:H116"/>
    <mergeCell ref="A120:I120"/>
    <mergeCell ref="A106:I106"/>
    <mergeCell ref="A109:H109"/>
    <mergeCell ref="B110:E110"/>
    <mergeCell ref="F110:H110"/>
    <mergeCell ref="B111:E111"/>
    <mergeCell ref="F111:H111"/>
    <mergeCell ref="B104:E104"/>
    <mergeCell ref="F104:H104"/>
    <mergeCell ref="B105:E105"/>
    <mergeCell ref="F105:H105"/>
    <mergeCell ref="A107:I107"/>
    <mergeCell ref="A108:I108"/>
    <mergeCell ref="B101:E101"/>
    <mergeCell ref="F101:H101"/>
    <mergeCell ref="B102:E102"/>
    <mergeCell ref="F102:H102"/>
    <mergeCell ref="B103:E103"/>
    <mergeCell ref="F103:H103"/>
    <mergeCell ref="B98:E98"/>
    <mergeCell ref="F98:H98"/>
    <mergeCell ref="B99:E99"/>
    <mergeCell ref="F99:H99"/>
    <mergeCell ref="B100:E100"/>
    <mergeCell ref="F100:H100"/>
    <mergeCell ref="A90:G90"/>
    <mergeCell ref="A91:I91"/>
    <mergeCell ref="A94:I94"/>
    <mergeCell ref="A95:I95"/>
    <mergeCell ref="B96:I96"/>
    <mergeCell ref="A97:I97"/>
    <mergeCell ref="B84:G84"/>
    <mergeCell ref="B85:G85"/>
    <mergeCell ref="B86:G86"/>
    <mergeCell ref="B87:G87"/>
    <mergeCell ref="B88:G88"/>
    <mergeCell ref="B89:G89"/>
    <mergeCell ref="A92:I92"/>
    <mergeCell ref="A93:I93"/>
    <mergeCell ref="B78:H78"/>
    <mergeCell ref="B79:H79"/>
    <mergeCell ref="A80:H80"/>
    <mergeCell ref="A81:I81"/>
    <mergeCell ref="A82:I82"/>
    <mergeCell ref="B83:G83"/>
    <mergeCell ref="B71:E71"/>
    <mergeCell ref="F71:H71"/>
    <mergeCell ref="B72:E72"/>
    <mergeCell ref="F72:H72"/>
    <mergeCell ref="B77:H77"/>
    <mergeCell ref="B76:H76"/>
    <mergeCell ref="A73:I73"/>
    <mergeCell ref="B69:E69"/>
    <mergeCell ref="F69:H69"/>
    <mergeCell ref="B70:E70"/>
    <mergeCell ref="F70:H70"/>
    <mergeCell ref="B68:E68"/>
    <mergeCell ref="F68:H68"/>
    <mergeCell ref="A60:I60"/>
    <mergeCell ref="A65:H65"/>
    <mergeCell ref="B66:E66"/>
    <mergeCell ref="F66:H66"/>
    <mergeCell ref="B67:E67"/>
    <mergeCell ref="F67:H67"/>
    <mergeCell ref="A61:I61"/>
    <mergeCell ref="A62:I62"/>
    <mergeCell ref="A63:I63"/>
    <mergeCell ref="B58:E58"/>
    <mergeCell ref="F58:G58"/>
    <mergeCell ref="H58:I58"/>
    <mergeCell ref="B59:E59"/>
    <mergeCell ref="F59:G59"/>
    <mergeCell ref="H59:I59"/>
    <mergeCell ref="B56:E56"/>
    <mergeCell ref="F56:G56"/>
    <mergeCell ref="H56:I56"/>
    <mergeCell ref="B57:E57"/>
    <mergeCell ref="F57:G57"/>
    <mergeCell ref="H57:I57"/>
    <mergeCell ref="B54:E54"/>
    <mergeCell ref="F54:G54"/>
    <mergeCell ref="H54:I54"/>
    <mergeCell ref="B55:E55"/>
    <mergeCell ref="F55:G55"/>
    <mergeCell ref="H55:I55"/>
    <mergeCell ref="B52:E52"/>
    <mergeCell ref="F52:G52"/>
    <mergeCell ref="H52:I52"/>
    <mergeCell ref="B53:E53"/>
    <mergeCell ref="F53:G53"/>
    <mergeCell ref="H53:I53"/>
    <mergeCell ref="A48:I48"/>
    <mergeCell ref="A49:I49"/>
    <mergeCell ref="B50:E50"/>
    <mergeCell ref="F50:G50"/>
    <mergeCell ref="H50:I50"/>
    <mergeCell ref="B51:E51"/>
    <mergeCell ref="F51:G51"/>
    <mergeCell ref="H51:I51"/>
    <mergeCell ref="B47:E47"/>
    <mergeCell ref="F47:H47"/>
    <mergeCell ref="B44:E44"/>
    <mergeCell ref="F44:H44"/>
    <mergeCell ref="B45:E45"/>
    <mergeCell ref="F45:H45"/>
    <mergeCell ref="B46:E46"/>
    <mergeCell ref="F46:H46"/>
    <mergeCell ref="A38:I38"/>
    <mergeCell ref="A39:I39"/>
    <mergeCell ref="A40:I40"/>
    <mergeCell ref="A41:I41"/>
    <mergeCell ref="A42:I42"/>
    <mergeCell ref="A43:I43"/>
    <mergeCell ref="I34:I35"/>
    <mergeCell ref="B35:E35"/>
    <mergeCell ref="F35:H35"/>
    <mergeCell ref="B36:E36"/>
    <mergeCell ref="F36:H36"/>
    <mergeCell ref="B37:E37"/>
    <mergeCell ref="F37:H37"/>
    <mergeCell ref="B32:E32"/>
    <mergeCell ref="F32:H32"/>
    <mergeCell ref="B33:E33"/>
    <mergeCell ref="F33:H33"/>
    <mergeCell ref="B34:E34"/>
    <mergeCell ref="F34:H34"/>
    <mergeCell ref="A30:E30"/>
    <mergeCell ref="F30:H30"/>
    <mergeCell ref="B31:E31"/>
    <mergeCell ref="F31:H31"/>
    <mergeCell ref="B23:F23"/>
    <mergeCell ref="G23:I23"/>
    <mergeCell ref="B24:F24"/>
    <mergeCell ref="G24:I24"/>
    <mergeCell ref="A25:I25"/>
    <mergeCell ref="A26:I26"/>
    <mergeCell ref="A27:I27"/>
    <mergeCell ref="A28:I28"/>
    <mergeCell ref="A29:I29"/>
    <mergeCell ref="B20:F20"/>
    <mergeCell ref="G20:I20"/>
    <mergeCell ref="B21:F21"/>
    <mergeCell ref="G21:I21"/>
    <mergeCell ref="B22:F22"/>
    <mergeCell ref="G22:I22"/>
    <mergeCell ref="A16:I16"/>
    <mergeCell ref="A17:F17"/>
    <mergeCell ref="G17:I17"/>
    <mergeCell ref="A18:F18"/>
    <mergeCell ref="G18:I18"/>
    <mergeCell ref="A19:F19"/>
    <mergeCell ref="G19:I19"/>
    <mergeCell ref="A15:C15"/>
    <mergeCell ref="D15:F15"/>
    <mergeCell ref="G15:I15"/>
    <mergeCell ref="B7:H7"/>
    <mergeCell ref="B8:H8"/>
    <mergeCell ref="B9:H9"/>
    <mergeCell ref="B10:H10"/>
    <mergeCell ref="B11:H11"/>
    <mergeCell ref="A12:I12"/>
    <mergeCell ref="A1:I1"/>
    <mergeCell ref="C2:H2"/>
    <mergeCell ref="C3:H3"/>
    <mergeCell ref="A4:H4"/>
    <mergeCell ref="A5:I5"/>
    <mergeCell ref="A6:I6"/>
    <mergeCell ref="A13:I13"/>
    <mergeCell ref="A14:C14"/>
    <mergeCell ref="D14:F14"/>
    <mergeCell ref="G14:I14"/>
  </mergeCells>
  <pageMargins left="0.511811024" right="0.511811024" top="0.78740157499999996" bottom="0.78740157499999996" header="0.31496062000000002" footer="0.31496062000000002"/>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3"/>
  <sheetViews>
    <sheetView topLeftCell="A126" workbookViewId="0">
      <selection activeCell="H59" sqref="H59:I59"/>
    </sheetView>
  </sheetViews>
  <sheetFormatPr defaultRowHeight="15"/>
  <cols>
    <col min="5" max="5" width="42.85546875" customWidth="1"/>
    <col min="6" max="6" width="21.140625" customWidth="1"/>
    <col min="7" max="7" width="11.42578125" hidden="1" customWidth="1"/>
    <col min="8" max="8" width="14.140625" customWidth="1"/>
    <col min="9" max="9" width="25.7109375" customWidth="1"/>
  </cols>
  <sheetData>
    <row r="1" spans="1:9" ht="15.75" thickBot="1">
      <c r="A1" s="331" t="s">
        <v>39</v>
      </c>
      <c r="B1" s="332"/>
      <c r="C1" s="332"/>
      <c r="D1" s="332"/>
      <c r="E1" s="332"/>
      <c r="F1" s="332"/>
      <c r="G1" s="332"/>
      <c r="H1" s="332"/>
      <c r="I1" s="333"/>
    </row>
    <row r="2" spans="1:9">
      <c r="A2" s="36" t="s">
        <v>40</v>
      </c>
      <c r="B2" s="37"/>
      <c r="C2" s="334"/>
      <c r="D2" s="335"/>
      <c r="E2" s="335"/>
      <c r="F2" s="335"/>
      <c r="G2" s="335"/>
      <c r="H2" s="335"/>
      <c r="I2" s="242" t="s">
        <v>314</v>
      </c>
    </row>
    <row r="3" spans="1:9">
      <c r="A3" s="38" t="s">
        <v>41</v>
      </c>
      <c r="B3" s="39"/>
      <c r="C3" s="334"/>
      <c r="D3" s="335"/>
      <c r="E3" s="335"/>
      <c r="F3" s="335"/>
      <c r="G3" s="335"/>
      <c r="H3" s="335"/>
      <c r="I3" s="40" t="s">
        <v>428</v>
      </c>
    </row>
    <row r="4" spans="1:9" ht="15.75" thickBot="1">
      <c r="A4" s="336" t="s">
        <v>42</v>
      </c>
      <c r="B4" s="337"/>
      <c r="C4" s="337"/>
      <c r="D4" s="337"/>
      <c r="E4" s="337"/>
      <c r="F4" s="337"/>
      <c r="G4" s="337"/>
      <c r="H4" s="337"/>
      <c r="I4" s="40"/>
    </row>
    <row r="5" spans="1:9" ht="15.75" thickBot="1">
      <c r="A5" s="328"/>
      <c r="B5" s="329"/>
      <c r="C5" s="329"/>
      <c r="D5" s="329"/>
      <c r="E5" s="329"/>
      <c r="F5" s="329"/>
      <c r="G5" s="329"/>
      <c r="H5" s="329"/>
      <c r="I5" s="338"/>
    </row>
    <row r="6" spans="1:9">
      <c r="A6" s="339" t="s">
        <v>43</v>
      </c>
      <c r="B6" s="340"/>
      <c r="C6" s="340"/>
      <c r="D6" s="340"/>
      <c r="E6" s="340"/>
      <c r="F6" s="340"/>
      <c r="G6" s="340"/>
      <c r="H6" s="340"/>
      <c r="I6" s="341"/>
    </row>
    <row r="7" spans="1:9">
      <c r="A7" s="41" t="s">
        <v>14</v>
      </c>
      <c r="B7" s="324" t="s">
        <v>44</v>
      </c>
      <c r="C7" s="325"/>
      <c r="D7" s="325"/>
      <c r="E7" s="325"/>
      <c r="F7" s="325"/>
      <c r="G7" s="325"/>
      <c r="H7" s="326"/>
      <c r="I7" s="162" t="s">
        <v>430</v>
      </c>
    </row>
    <row r="8" spans="1:9">
      <c r="A8" s="41" t="s">
        <v>15</v>
      </c>
      <c r="B8" s="324" t="s">
        <v>45</v>
      </c>
      <c r="C8" s="325"/>
      <c r="D8" s="325"/>
      <c r="E8" s="325"/>
      <c r="F8" s="325"/>
      <c r="G8" s="325"/>
      <c r="H8" s="326"/>
      <c r="I8" s="43" t="s">
        <v>313</v>
      </c>
    </row>
    <row r="9" spans="1:9">
      <c r="A9" s="41" t="s">
        <v>16</v>
      </c>
      <c r="B9" s="324" t="s">
        <v>316</v>
      </c>
      <c r="C9" s="325"/>
      <c r="D9" s="325"/>
      <c r="E9" s="325"/>
      <c r="F9" s="325"/>
      <c r="G9" s="325"/>
      <c r="H9" s="326"/>
      <c r="I9" s="43" t="s">
        <v>429</v>
      </c>
    </row>
    <row r="10" spans="1:9">
      <c r="A10" s="41" t="s">
        <v>18</v>
      </c>
      <c r="B10" s="324" t="s">
        <v>46</v>
      </c>
      <c r="C10" s="325"/>
      <c r="D10" s="325"/>
      <c r="E10" s="325"/>
      <c r="F10" s="325"/>
      <c r="G10" s="325"/>
      <c r="H10" s="326"/>
      <c r="I10" s="44">
        <v>12</v>
      </c>
    </row>
    <row r="11" spans="1:9" ht="15.75" thickBot="1">
      <c r="A11" s="95" t="s">
        <v>19</v>
      </c>
      <c r="B11" s="379" t="s">
        <v>47</v>
      </c>
      <c r="C11" s="379"/>
      <c r="D11" s="379"/>
      <c r="E11" s="379"/>
      <c r="F11" s="379"/>
      <c r="G11" s="379"/>
      <c r="H11" s="379"/>
      <c r="I11" s="46">
        <v>22</v>
      </c>
    </row>
    <row r="12" spans="1:9" ht="15.75" thickBot="1">
      <c r="A12" s="328"/>
      <c r="B12" s="527"/>
      <c r="C12" s="527"/>
      <c r="D12" s="527"/>
      <c r="E12" s="527"/>
      <c r="F12" s="527"/>
      <c r="G12" s="527"/>
      <c r="H12" s="527"/>
      <c r="I12" s="330"/>
    </row>
    <row r="13" spans="1:9">
      <c r="A13" s="339" t="s">
        <v>48</v>
      </c>
      <c r="B13" s="340"/>
      <c r="C13" s="340"/>
      <c r="D13" s="340"/>
      <c r="E13" s="340"/>
      <c r="F13" s="340"/>
      <c r="G13" s="340"/>
      <c r="H13" s="340"/>
      <c r="I13" s="341"/>
    </row>
    <row r="14" spans="1:9">
      <c r="A14" s="354" t="s">
        <v>49</v>
      </c>
      <c r="B14" s="355"/>
      <c r="C14" s="356"/>
      <c r="D14" s="357" t="s">
        <v>50</v>
      </c>
      <c r="E14" s="355"/>
      <c r="F14" s="356"/>
      <c r="G14" s="358" t="s">
        <v>51</v>
      </c>
      <c r="H14" s="359"/>
      <c r="I14" s="360"/>
    </row>
    <row r="15" spans="1:9">
      <c r="A15" s="354" t="s">
        <v>379</v>
      </c>
      <c r="B15" s="355"/>
      <c r="C15" s="356"/>
      <c r="D15" s="357" t="s">
        <v>145</v>
      </c>
      <c r="E15" s="355"/>
      <c r="F15" s="356"/>
      <c r="G15" s="357">
        <v>1</v>
      </c>
      <c r="H15" s="355"/>
      <c r="I15" s="361"/>
    </row>
    <row r="16" spans="1:9">
      <c r="A16" s="342"/>
      <c r="B16" s="343"/>
      <c r="C16" s="343"/>
      <c r="D16" s="343"/>
      <c r="E16" s="343"/>
      <c r="F16" s="343"/>
      <c r="G16" s="343"/>
      <c r="H16" s="343"/>
      <c r="I16" s="344"/>
    </row>
    <row r="17" spans="1:9">
      <c r="A17" s="345" t="s">
        <v>52</v>
      </c>
      <c r="B17" s="346"/>
      <c r="C17" s="346"/>
      <c r="D17" s="346"/>
      <c r="E17" s="346"/>
      <c r="F17" s="346"/>
      <c r="G17" s="347"/>
      <c r="H17" s="347"/>
      <c r="I17" s="348"/>
    </row>
    <row r="18" spans="1:9">
      <c r="A18" s="345" t="s">
        <v>53</v>
      </c>
      <c r="B18" s="346"/>
      <c r="C18" s="346"/>
      <c r="D18" s="346"/>
      <c r="E18" s="346"/>
      <c r="F18" s="346"/>
      <c r="G18" s="347"/>
      <c r="H18" s="347"/>
      <c r="I18" s="348"/>
    </row>
    <row r="19" spans="1:9">
      <c r="A19" s="349" t="s">
        <v>54</v>
      </c>
      <c r="B19" s="350"/>
      <c r="C19" s="350"/>
      <c r="D19" s="350"/>
      <c r="E19" s="350"/>
      <c r="F19" s="350"/>
      <c r="G19" s="351"/>
      <c r="H19" s="352"/>
      <c r="I19" s="353"/>
    </row>
    <row r="20" spans="1:9">
      <c r="A20" s="41">
        <v>1</v>
      </c>
      <c r="B20" s="362" t="s">
        <v>55</v>
      </c>
      <c r="C20" s="363"/>
      <c r="D20" s="363"/>
      <c r="E20" s="363"/>
      <c r="F20" s="363"/>
      <c r="G20" s="372" t="s">
        <v>386</v>
      </c>
      <c r="H20" s="373"/>
      <c r="I20" s="374"/>
    </row>
    <row r="21" spans="1:9">
      <c r="A21" s="41">
        <v>2</v>
      </c>
      <c r="B21" s="362" t="s">
        <v>57</v>
      </c>
      <c r="C21" s="363"/>
      <c r="D21" s="363"/>
      <c r="E21" s="363"/>
      <c r="F21" s="363"/>
      <c r="G21" s="364" t="s">
        <v>387</v>
      </c>
      <c r="H21" s="365"/>
      <c r="I21" s="366"/>
    </row>
    <row r="22" spans="1:9">
      <c r="A22" s="41">
        <v>3</v>
      </c>
      <c r="B22" s="362" t="s">
        <v>59</v>
      </c>
      <c r="C22" s="363"/>
      <c r="D22" s="363"/>
      <c r="E22" s="363"/>
      <c r="F22" s="363"/>
      <c r="G22" s="375">
        <v>1649.12</v>
      </c>
      <c r="H22" s="376"/>
      <c r="I22" s="377"/>
    </row>
    <row r="23" spans="1:9">
      <c r="A23" s="41">
        <v>4</v>
      </c>
      <c r="B23" s="362" t="s">
        <v>60</v>
      </c>
      <c r="C23" s="363"/>
      <c r="D23" s="363"/>
      <c r="E23" s="363"/>
      <c r="F23" s="363"/>
      <c r="G23" s="687" t="s">
        <v>379</v>
      </c>
      <c r="H23" s="688"/>
      <c r="I23" s="689"/>
    </row>
    <row r="24" spans="1:9">
      <c r="A24" s="50">
        <v>5</v>
      </c>
      <c r="B24" s="367" t="s">
        <v>61</v>
      </c>
      <c r="C24" s="368"/>
      <c r="D24" s="368"/>
      <c r="E24" s="368"/>
      <c r="F24" s="368"/>
      <c r="G24" s="369" t="s">
        <v>432</v>
      </c>
      <c r="H24" s="370"/>
      <c r="I24" s="371"/>
    </row>
    <row r="25" spans="1:9">
      <c r="A25" s="378"/>
      <c r="B25" s="378"/>
      <c r="C25" s="378"/>
      <c r="D25" s="378"/>
      <c r="E25" s="378"/>
      <c r="F25" s="378"/>
      <c r="G25" s="378"/>
      <c r="H25" s="378"/>
      <c r="I25" s="378"/>
    </row>
    <row r="26" spans="1:9">
      <c r="A26" s="379" t="s">
        <v>62</v>
      </c>
      <c r="B26" s="379"/>
      <c r="C26" s="379"/>
      <c r="D26" s="379"/>
      <c r="E26" s="379"/>
      <c r="F26" s="379"/>
      <c r="G26" s="379"/>
      <c r="H26" s="379"/>
      <c r="I26" s="379"/>
    </row>
    <row r="27" spans="1:9">
      <c r="A27" s="379" t="s">
        <v>63</v>
      </c>
      <c r="B27" s="379"/>
      <c r="C27" s="379"/>
      <c r="D27" s="379"/>
      <c r="E27" s="379"/>
      <c r="F27" s="379"/>
      <c r="G27" s="379"/>
      <c r="H27" s="379"/>
      <c r="I27" s="379"/>
    </row>
    <row r="28" spans="1:9" ht="15.75" thickBot="1">
      <c r="A28" s="651"/>
      <c r="B28" s="651"/>
      <c r="C28" s="651"/>
      <c r="D28" s="651"/>
      <c r="E28" s="651"/>
      <c r="F28" s="651"/>
      <c r="G28" s="651"/>
      <c r="H28" s="651"/>
      <c r="I28" s="651"/>
    </row>
    <row r="29" spans="1:9" ht="15.75" thickBot="1">
      <c r="A29" s="392" t="s">
        <v>64</v>
      </c>
      <c r="B29" s="393"/>
      <c r="C29" s="393"/>
      <c r="D29" s="393"/>
      <c r="E29" s="393"/>
      <c r="F29" s="393"/>
      <c r="G29" s="393"/>
      <c r="H29" s="393"/>
      <c r="I29" s="394"/>
    </row>
    <row r="30" spans="1:9">
      <c r="A30" s="385" t="s">
        <v>12</v>
      </c>
      <c r="B30" s="386"/>
      <c r="C30" s="386"/>
      <c r="D30" s="386"/>
      <c r="E30" s="386"/>
      <c r="F30" s="386" t="s">
        <v>13</v>
      </c>
      <c r="G30" s="386"/>
      <c r="H30" s="386"/>
      <c r="I30" s="47"/>
    </row>
    <row r="31" spans="1:9">
      <c r="A31" s="41" t="s">
        <v>14</v>
      </c>
      <c r="B31" s="324" t="s">
        <v>448</v>
      </c>
      <c r="C31" s="325"/>
      <c r="D31" s="325"/>
      <c r="E31" s="326"/>
      <c r="F31" s="387">
        <f>G22</f>
        <v>1649.12</v>
      </c>
      <c r="G31" s="388"/>
      <c r="H31" s="388"/>
      <c r="I31" s="47"/>
    </row>
    <row r="32" spans="1:9">
      <c r="A32" s="41" t="s">
        <v>15</v>
      </c>
      <c r="B32" s="380" t="s">
        <v>317</v>
      </c>
      <c r="C32" s="381"/>
      <c r="D32" s="381"/>
      <c r="E32" s="382"/>
      <c r="F32" s="375"/>
      <c r="G32" s="376"/>
      <c r="H32" s="376"/>
      <c r="I32" s="48"/>
    </row>
    <row r="33" spans="1:9">
      <c r="A33" s="41" t="s">
        <v>16</v>
      </c>
      <c r="B33" s="324" t="s">
        <v>17</v>
      </c>
      <c r="C33" s="325"/>
      <c r="D33" s="325"/>
      <c r="E33" s="326"/>
      <c r="F33" s="383"/>
      <c r="G33" s="384"/>
      <c r="H33" s="384"/>
      <c r="I33" s="49"/>
    </row>
    <row r="34" spans="1:9">
      <c r="A34" s="41" t="s">
        <v>18</v>
      </c>
      <c r="B34" s="380" t="s">
        <v>65</v>
      </c>
      <c r="C34" s="381"/>
      <c r="D34" s="381"/>
      <c r="E34" s="382"/>
      <c r="F34" s="375"/>
      <c r="G34" s="376"/>
      <c r="H34" s="376"/>
      <c r="I34" s="402"/>
    </row>
    <row r="35" spans="1:9">
      <c r="A35" s="41" t="s">
        <v>19</v>
      </c>
      <c r="B35" s="404" t="s">
        <v>66</v>
      </c>
      <c r="C35" s="405"/>
      <c r="D35" s="405"/>
      <c r="E35" s="406"/>
      <c r="F35" s="407"/>
      <c r="G35" s="408"/>
      <c r="H35" s="408"/>
      <c r="I35" s="403"/>
    </row>
    <row r="36" spans="1:9">
      <c r="A36" s="41" t="s">
        <v>20</v>
      </c>
      <c r="B36" s="324" t="s">
        <v>22</v>
      </c>
      <c r="C36" s="325"/>
      <c r="D36" s="325"/>
      <c r="E36" s="326"/>
      <c r="F36" s="383"/>
      <c r="G36" s="384"/>
      <c r="H36" s="384"/>
      <c r="I36" s="47"/>
    </row>
    <row r="37" spans="1:9" ht="15.75" thickBot="1">
      <c r="A37" s="50"/>
      <c r="B37" s="409" t="s">
        <v>67</v>
      </c>
      <c r="C37" s="410"/>
      <c r="D37" s="410"/>
      <c r="E37" s="411"/>
      <c r="F37" s="412">
        <f>SUM(F31:H36)</f>
        <v>1649.12</v>
      </c>
      <c r="G37" s="413"/>
      <c r="H37" s="413"/>
      <c r="I37" s="47"/>
    </row>
    <row r="38" spans="1:9" ht="15.75" thickBot="1">
      <c r="A38" s="328" t="s">
        <v>68</v>
      </c>
      <c r="B38" s="329"/>
      <c r="C38" s="329"/>
      <c r="D38" s="329"/>
      <c r="E38" s="329"/>
      <c r="F38" s="329"/>
      <c r="G38" s="329"/>
      <c r="H38" s="329"/>
      <c r="I38" s="330"/>
    </row>
    <row r="39" spans="1:9">
      <c r="A39" s="336" t="s">
        <v>69</v>
      </c>
      <c r="B39" s="337"/>
      <c r="C39" s="337"/>
      <c r="D39" s="337"/>
      <c r="E39" s="337"/>
      <c r="F39" s="337"/>
      <c r="G39" s="337"/>
      <c r="H39" s="337"/>
      <c r="I39" s="395"/>
    </row>
    <row r="40" spans="1:9" ht="15.75" thickBot="1">
      <c r="A40" s="396"/>
      <c r="B40" s="397"/>
      <c r="C40" s="397"/>
      <c r="D40" s="397"/>
      <c r="E40" s="397"/>
      <c r="F40" s="397"/>
      <c r="G40" s="397"/>
      <c r="H40" s="397"/>
      <c r="I40" s="398"/>
    </row>
    <row r="41" spans="1:9" ht="15.75" thickBot="1">
      <c r="A41" s="328"/>
      <c r="B41" s="329"/>
      <c r="C41" s="329"/>
      <c r="D41" s="329"/>
      <c r="E41" s="329"/>
      <c r="F41" s="329"/>
      <c r="G41" s="329"/>
      <c r="H41" s="329"/>
      <c r="I41" s="330"/>
    </row>
    <row r="42" spans="1:9" ht="15.75" thickBot="1">
      <c r="A42" s="392" t="s">
        <v>70</v>
      </c>
      <c r="B42" s="393"/>
      <c r="C42" s="393"/>
      <c r="D42" s="393"/>
      <c r="E42" s="393"/>
      <c r="F42" s="393"/>
      <c r="G42" s="393"/>
      <c r="H42" s="393"/>
      <c r="I42" s="394"/>
    </row>
    <row r="43" spans="1:9">
      <c r="A43" s="399" t="s">
        <v>71</v>
      </c>
      <c r="B43" s="400"/>
      <c r="C43" s="400"/>
      <c r="D43" s="400"/>
      <c r="E43" s="400"/>
      <c r="F43" s="400"/>
      <c r="G43" s="400"/>
      <c r="H43" s="400"/>
      <c r="I43" s="401"/>
    </row>
    <row r="44" spans="1:9">
      <c r="A44" s="41" t="s">
        <v>23</v>
      </c>
      <c r="B44" s="423" t="s">
        <v>72</v>
      </c>
      <c r="C44" s="424"/>
      <c r="D44" s="424"/>
      <c r="E44" s="425"/>
      <c r="F44" s="423" t="s">
        <v>73</v>
      </c>
      <c r="G44" s="424"/>
      <c r="H44" s="425"/>
      <c r="I44" s="51" t="s">
        <v>13</v>
      </c>
    </row>
    <row r="45" spans="1:9">
      <c r="A45" s="52" t="s">
        <v>14</v>
      </c>
      <c r="B45" s="426" t="s">
        <v>74</v>
      </c>
      <c r="C45" s="427"/>
      <c r="D45" s="427"/>
      <c r="E45" s="428"/>
      <c r="F45" s="429">
        <v>8.3299999999999999E-2</v>
      </c>
      <c r="G45" s="430"/>
      <c r="H45" s="431"/>
      <c r="I45" s="53">
        <f>F37*F45</f>
        <v>137.37169599999999</v>
      </c>
    </row>
    <row r="46" spans="1:9">
      <c r="A46" s="52" t="s">
        <v>15</v>
      </c>
      <c r="B46" s="426" t="s">
        <v>75</v>
      </c>
      <c r="C46" s="427"/>
      <c r="D46" s="427"/>
      <c r="E46" s="428"/>
      <c r="F46" s="429">
        <v>0.121</v>
      </c>
      <c r="G46" s="430"/>
      <c r="H46" s="431"/>
      <c r="I46" s="53">
        <f>F46*F37</f>
        <v>199.54351999999997</v>
      </c>
    </row>
    <row r="47" spans="1:9">
      <c r="A47" s="54"/>
      <c r="B47" s="414" t="s">
        <v>76</v>
      </c>
      <c r="C47" s="415"/>
      <c r="D47" s="415"/>
      <c r="E47" s="416"/>
      <c r="F47" s="417">
        <f>F45+F46</f>
        <v>0.20429999999999998</v>
      </c>
      <c r="G47" s="418"/>
      <c r="H47" s="419"/>
      <c r="I47" s="55">
        <f>I45+I46</f>
        <v>336.91521599999999</v>
      </c>
    </row>
    <row r="48" spans="1:9" ht="15.75" thickBot="1">
      <c r="A48" s="160"/>
      <c r="B48" s="690" t="s">
        <v>0</v>
      </c>
      <c r="C48" s="691"/>
      <c r="D48" s="691"/>
      <c r="E48" s="692"/>
      <c r="F48" s="517"/>
      <c r="G48" s="518"/>
      <c r="H48" s="519"/>
      <c r="I48" s="161"/>
    </row>
    <row r="49" spans="1:9" ht="15.75" thickBot="1">
      <c r="A49" s="328"/>
      <c r="B49" s="329"/>
      <c r="C49" s="329"/>
      <c r="D49" s="329"/>
      <c r="E49" s="329"/>
      <c r="F49" s="329"/>
      <c r="G49" s="329"/>
      <c r="H49" s="329"/>
      <c r="I49" s="330"/>
    </row>
    <row r="50" spans="1:9">
      <c r="A50" s="437" t="s">
        <v>77</v>
      </c>
      <c r="B50" s="438"/>
      <c r="C50" s="438"/>
      <c r="D50" s="438"/>
      <c r="E50" s="438"/>
      <c r="F50" s="438"/>
      <c r="G50" s="438"/>
      <c r="H50" s="438"/>
      <c r="I50" s="439"/>
    </row>
    <row r="51" spans="1:9">
      <c r="A51" s="41" t="s">
        <v>24</v>
      </c>
      <c r="B51" s="440" t="s">
        <v>25</v>
      </c>
      <c r="C51" s="441"/>
      <c r="D51" s="441"/>
      <c r="E51" s="442"/>
      <c r="F51" s="440" t="s">
        <v>73</v>
      </c>
      <c r="G51" s="442"/>
      <c r="H51" s="440" t="s">
        <v>13</v>
      </c>
      <c r="I51" s="443"/>
    </row>
    <row r="52" spans="1:9">
      <c r="A52" s="41" t="s">
        <v>14</v>
      </c>
      <c r="B52" s="426" t="s">
        <v>27</v>
      </c>
      <c r="C52" s="427"/>
      <c r="D52" s="427"/>
      <c r="E52" s="428"/>
      <c r="F52" s="432">
        <v>0.2</v>
      </c>
      <c r="G52" s="433"/>
      <c r="H52" s="434">
        <f>(F37+I47)*F52</f>
        <v>397.20704319999999</v>
      </c>
      <c r="I52" s="435"/>
    </row>
    <row r="53" spans="1:9">
      <c r="A53" s="41" t="s">
        <v>15</v>
      </c>
      <c r="B53" s="426" t="s">
        <v>28</v>
      </c>
      <c r="C53" s="427"/>
      <c r="D53" s="427"/>
      <c r="E53" s="428"/>
      <c r="F53" s="432">
        <v>2.5000000000000001E-2</v>
      </c>
      <c r="G53" s="433"/>
      <c r="H53" s="434">
        <f>(F37+I47)*F53</f>
        <v>49.650880399999998</v>
      </c>
      <c r="I53" s="435"/>
    </row>
    <row r="54" spans="1:9">
      <c r="A54" s="41" t="s">
        <v>16</v>
      </c>
      <c r="B54" s="436" t="s">
        <v>318</v>
      </c>
      <c r="C54" s="427"/>
      <c r="D54" s="427"/>
      <c r="E54" s="428"/>
      <c r="F54" s="432">
        <v>0.03</v>
      </c>
      <c r="G54" s="433"/>
      <c r="H54" s="434">
        <f>(F37+I47)*F54</f>
        <v>59.581056479999994</v>
      </c>
      <c r="I54" s="435"/>
    </row>
    <row r="55" spans="1:9">
      <c r="A55" s="41" t="s">
        <v>18</v>
      </c>
      <c r="B55" s="426" t="s">
        <v>29</v>
      </c>
      <c r="C55" s="427"/>
      <c r="D55" s="427"/>
      <c r="E55" s="428"/>
      <c r="F55" s="432">
        <v>1.4999999999999999E-2</v>
      </c>
      <c r="G55" s="433"/>
      <c r="H55" s="434">
        <f>(F37+I47)*F55</f>
        <v>29.790528239999997</v>
      </c>
      <c r="I55" s="435"/>
    </row>
    <row r="56" spans="1:9">
      <c r="A56" s="41" t="s">
        <v>19</v>
      </c>
      <c r="B56" s="426" t="s">
        <v>78</v>
      </c>
      <c r="C56" s="427"/>
      <c r="D56" s="427"/>
      <c r="E56" s="428"/>
      <c r="F56" s="432">
        <v>0.01</v>
      </c>
      <c r="G56" s="433"/>
      <c r="H56" s="434">
        <f>(F37+I47)*F56</f>
        <v>19.860352159999998</v>
      </c>
      <c r="I56" s="435"/>
    </row>
    <row r="57" spans="1:9">
      <c r="A57" s="41" t="s">
        <v>20</v>
      </c>
      <c r="B57" s="426" t="s">
        <v>1</v>
      </c>
      <c r="C57" s="427"/>
      <c r="D57" s="427"/>
      <c r="E57" s="428"/>
      <c r="F57" s="432">
        <v>6.0000000000000001E-3</v>
      </c>
      <c r="G57" s="433"/>
      <c r="H57" s="434">
        <f>(F37+I47)*F57</f>
        <v>11.916211295999998</v>
      </c>
      <c r="I57" s="435"/>
    </row>
    <row r="58" spans="1:9">
      <c r="A58" s="41" t="s">
        <v>21</v>
      </c>
      <c r="B58" s="426" t="s">
        <v>2</v>
      </c>
      <c r="C58" s="427"/>
      <c r="D58" s="427"/>
      <c r="E58" s="428"/>
      <c r="F58" s="432">
        <v>2E-3</v>
      </c>
      <c r="G58" s="433"/>
      <c r="H58" s="434">
        <f>(F37+I47)*F58</f>
        <v>3.9720704319999998</v>
      </c>
      <c r="I58" s="435"/>
    </row>
    <row r="59" spans="1:9">
      <c r="A59" s="41" t="s">
        <v>30</v>
      </c>
      <c r="B59" s="426" t="s">
        <v>3</v>
      </c>
      <c r="C59" s="427"/>
      <c r="D59" s="427"/>
      <c r="E59" s="428"/>
      <c r="F59" s="432">
        <v>0.08</v>
      </c>
      <c r="G59" s="433"/>
      <c r="H59" s="434">
        <f>(F37+I47)*F59</f>
        <v>158.88281727999998</v>
      </c>
      <c r="I59" s="435"/>
    </row>
    <row r="60" spans="1:9" ht="15.75" thickBot="1">
      <c r="A60" s="50"/>
      <c r="B60" s="409" t="s">
        <v>4</v>
      </c>
      <c r="C60" s="410"/>
      <c r="D60" s="410"/>
      <c r="E60" s="411"/>
      <c r="F60" s="454">
        <f>SUM(F52:G59)</f>
        <v>0.36800000000000005</v>
      </c>
      <c r="G60" s="455"/>
      <c r="H60" s="456">
        <f>SUM(H52:I59)</f>
        <v>730.86095948799993</v>
      </c>
      <c r="I60" s="457"/>
    </row>
    <row r="61" spans="1:9">
      <c r="A61" s="444"/>
      <c r="B61" s="445"/>
      <c r="C61" s="445"/>
      <c r="D61" s="445"/>
      <c r="E61" s="445"/>
      <c r="F61" s="445"/>
      <c r="G61" s="445"/>
      <c r="H61" s="445"/>
      <c r="I61" s="446"/>
    </row>
    <row r="62" spans="1:9">
      <c r="A62" s="458" t="s">
        <v>408</v>
      </c>
      <c r="B62" s="458"/>
      <c r="C62" s="458"/>
      <c r="D62" s="458"/>
      <c r="E62" s="458"/>
      <c r="F62" s="458"/>
      <c r="G62" s="458"/>
      <c r="H62" s="458"/>
      <c r="I62" s="458"/>
    </row>
    <row r="63" spans="1:9">
      <c r="A63" s="458" t="s">
        <v>409</v>
      </c>
      <c r="B63" s="458"/>
      <c r="C63" s="458"/>
      <c r="D63" s="458"/>
      <c r="E63" s="458"/>
      <c r="F63" s="458"/>
      <c r="G63" s="458"/>
      <c r="H63" s="458"/>
      <c r="I63" s="458"/>
    </row>
    <row r="64" spans="1:9">
      <c r="A64" s="458" t="s">
        <v>410</v>
      </c>
      <c r="B64" s="458"/>
      <c r="C64" s="458"/>
      <c r="D64" s="458"/>
      <c r="E64" s="458"/>
      <c r="F64" s="458"/>
      <c r="G64" s="458"/>
      <c r="H64" s="458"/>
      <c r="I64" s="458"/>
    </row>
    <row r="65" spans="1:9">
      <c r="A65" s="196"/>
      <c r="B65" s="197"/>
      <c r="C65" s="197"/>
      <c r="D65" s="197"/>
      <c r="E65" s="197"/>
      <c r="F65" s="197"/>
      <c r="G65" s="197"/>
      <c r="H65" s="197"/>
      <c r="I65" s="198"/>
    </row>
    <row r="66" spans="1:9">
      <c r="A66" s="681" t="s">
        <v>79</v>
      </c>
      <c r="B66" s="682"/>
      <c r="C66" s="682"/>
      <c r="D66" s="682"/>
      <c r="E66" s="682"/>
      <c r="F66" s="682"/>
      <c r="G66" s="682"/>
      <c r="H66" s="683"/>
      <c r="I66" s="199"/>
    </row>
    <row r="67" spans="1:9">
      <c r="A67" s="56" t="s">
        <v>31</v>
      </c>
      <c r="B67" s="423" t="s">
        <v>32</v>
      </c>
      <c r="C67" s="424"/>
      <c r="D67" s="424"/>
      <c r="E67" s="425"/>
      <c r="F67" s="423" t="s">
        <v>13</v>
      </c>
      <c r="G67" s="424"/>
      <c r="H67" s="425"/>
      <c r="I67" s="200"/>
    </row>
    <row r="68" spans="1:9">
      <c r="A68" s="41" t="s">
        <v>14</v>
      </c>
      <c r="B68" s="380" t="s">
        <v>446</v>
      </c>
      <c r="C68" s="381"/>
      <c r="D68" s="381"/>
      <c r="E68" s="382"/>
      <c r="F68" s="484">
        <f>((5.75*2)*22)-(F37*0.06)</f>
        <v>154.05279999999999</v>
      </c>
      <c r="G68" s="485"/>
      <c r="H68" s="486"/>
      <c r="I68" s="201"/>
    </row>
    <row r="69" spans="1:9">
      <c r="A69" s="41" t="s">
        <v>15</v>
      </c>
      <c r="B69" s="404" t="s">
        <v>439</v>
      </c>
      <c r="C69" s="405"/>
      <c r="D69" s="405"/>
      <c r="E69" s="406"/>
      <c r="F69" s="460">
        <f>(29.15*22)*0.8</f>
        <v>513.04</v>
      </c>
      <c r="G69" s="461"/>
      <c r="H69" s="462"/>
      <c r="I69" s="202"/>
    </row>
    <row r="70" spans="1:9">
      <c r="A70" s="41" t="s">
        <v>16</v>
      </c>
      <c r="B70" s="459" t="s">
        <v>435</v>
      </c>
      <c r="C70" s="325"/>
      <c r="D70" s="325"/>
      <c r="E70" s="326"/>
      <c r="F70" s="460">
        <v>95.9</v>
      </c>
      <c r="G70" s="461"/>
      <c r="H70" s="462"/>
      <c r="I70" s="200"/>
    </row>
    <row r="71" spans="1:9">
      <c r="A71" s="41" t="s">
        <v>18</v>
      </c>
      <c r="B71" s="657" t="s">
        <v>22</v>
      </c>
      <c r="C71" s="658"/>
      <c r="D71" s="658"/>
      <c r="E71" s="659"/>
      <c r="F71" s="472"/>
      <c r="G71" s="473"/>
      <c r="H71" s="474"/>
      <c r="I71" s="200"/>
    </row>
    <row r="72" spans="1:9">
      <c r="A72" s="41"/>
      <c r="B72" s="324"/>
      <c r="C72" s="325"/>
      <c r="D72" s="325"/>
      <c r="E72" s="326"/>
      <c r="F72" s="472"/>
      <c r="G72" s="473"/>
      <c r="H72" s="474"/>
      <c r="I72" s="204"/>
    </row>
    <row r="73" spans="1:9">
      <c r="A73" s="57"/>
      <c r="B73" s="420" t="s">
        <v>80</v>
      </c>
      <c r="C73" s="421"/>
      <c r="D73" s="421"/>
      <c r="E73" s="422"/>
      <c r="F73" s="484">
        <f>F68+F69+F70</f>
        <v>762.99279999999987</v>
      </c>
      <c r="G73" s="485"/>
      <c r="H73" s="486"/>
      <c r="I73" s="200"/>
    </row>
    <row r="74" spans="1:9">
      <c r="A74" s="630"/>
      <c r="B74" s="631"/>
      <c r="C74" s="631"/>
      <c r="D74" s="631"/>
      <c r="E74" s="631"/>
      <c r="F74" s="631"/>
      <c r="G74" s="631"/>
      <c r="H74" s="631"/>
      <c r="I74" s="632"/>
    </row>
    <row r="75" spans="1:9">
      <c r="A75" s="475" t="s">
        <v>404</v>
      </c>
      <c r="B75" s="476"/>
      <c r="C75" s="476"/>
      <c r="D75" s="476"/>
      <c r="E75" s="476"/>
      <c r="F75" s="476"/>
      <c r="G75" s="476"/>
      <c r="H75" s="476"/>
      <c r="I75" s="477"/>
    </row>
    <row r="76" spans="1:9">
      <c r="A76" s="178" t="s">
        <v>405</v>
      </c>
      <c r="B76" s="179"/>
      <c r="C76" s="179"/>
      <c r="D76" s="179"/>
      <c r="E76" s="179"/>
      <c r="F76" s="179"/>
      <c r="G76" s="179"/>
      <c r="H76" s="179"/>
      <c r="I76" s="187"/>
    </row>
    <row r="77" spans="1:9">
      <c r="A77" s="175" t="s">
        <v>407</v>
      </c>
      <c r="B77" s="244" t="s">
        <v>406</v>
      </c>
      <c r="C77" s="245"/>
      <c r="D77" s="245"/>
      <c r="E77" s="245"/>
      <c r="F77" s="245"/>
      <c r="G77" s="245"/>
      <c r="H77" s="246"/>
      <c r="I77" s="238" t="s">
        <v>13</v>
      </c>
    </row>
    <row r="78" spans="1:9">
      <c r="A78" s="41" t="s">
        <v>23</v>
      </c>
      <c r="B78" s="463" t="str">
        <f>B44</f>
        <v>13º Salário, Férias e Adicional de Férias</v>
      </c>
      <c r="C78" s="464"/>
      <c r="D78" s="464"/>
      <c r="E78" s="464"/>
      <c r="F78" s="464"/>
      <c r="G78" s="464"/>
      <c r="H78" s="465"/>
      <c r="I78" s="58">
        <f>I47</f>
        <v>336.91521599999999</v>
      </c>
    </row>
    <row r="79" spans="1:9">
      <c r="A79" s="41" t="s">
        <v>24</v>
      </c>
      <c r="B79" s="324" t="str">
        <f>B51</f>
        <v>GPS, FGTS e outras contribuições</v>
      </c>
      <c r="C79" s="325"/>
      <c r="D79" s="325"/>
      <c r="E79" s="325"/>
      <c r="F79" s="325"/>
      <c r="G79" s="325"/>
      <c r="H79" s="326"/>
      <c r="I79" s="177">
        <f>H60</f>
        <v>730.86095948799993</v>
      </c>
    </row>
    <row r="80" spans="1:9">
      <c r="A80" s="41" t="s">
        <v>31</v>
      </c>
      <c r="B80" s="463" t="str">
        <f>B67</f>
        <v>Benefícios Mensais e Diários</v>
      </c>
      <c r="C80" s="464" t="s">
        <v>81</v>
      </c>
      <c r="D80" s="464" t="s">
        <v>81</v>
      </c>
      <c r="E80" s="464" t="s">
        <v>81</v>
      </c>
      <c r="F80" s="464" t="s">
        <v>81</v>
      </c>
      <c r="G80" s="464" t="s">
        <v>81</v>
      </c>
      <c r="H80" s="465" t="s">
        <v>81</v>
      </c>
      <c r="I80" s="58">
        <f>F73</f>
        <v>762.99279999999987</v>
      </c>
    </row>
    <row r="81" spans="1:15">
      <c r="A81" s="466" t="s">
        <v>0</v>
      </c>
      <c r="B81" s="441"/>
      <c r="C81" s="441"/>
      <c r="D81" s="441"/>
      <c r="E81" s="441"/>
      <c r="F81" s="441"/>
      <c r="G81" s="441"/>
      <c r="H81" s="442"/>
      <c r="I81" s="59">
        <f>SUM(I78:I80)</f>
        <v>1830.7689754879998</v>
      </c>
    </row>
    <row r="82" spans="1:15">
      <c r="A82" s="342"/>
      <c r="B82" s="343"/>
      <c r="C82" s="343"/>
      <c r="D82" s="343"/>
      <c r="E82" s="343"/>
      <c r="F82" s="343"/>
      <c r="G82" s="343"/>
      <c r="H82" s="343"/>
      <c r="I82" s="344"/>
    </row>
    <row r="83" spans="1:15">
      <c r="A83" s="467" t="s">
        <v>82</v>
      </c>
      <c r="B83" s="468"/>
      <c r="C83" s="468"/>
      <c r="D83" s="468"/>
      <c r="E83" s="468"/>
      <c r="F83" s="468"/>
      <c r="G83" s="468"/>
      <c r="H83" s="468"/>
      <c r="I83" s="469"/>
    </row>
    <row r="84" spans="1:15">
      <c r="A84" s="41">
        <v>3</v>
      </c>
      <c r="B84" s="420" t="s">
        <v>83</v>
      </c>
      <c r="C84" s="421"/>
      <c r="D84" s="421"/>
      <c r="E84" s="421"/>
      <c r="F84" s="421"/>
      <c r="G84" s="421"/>
      <c r="H84" s="60" t="s">
        <v>73</v>
      </c>
      <c r="I84" s="51" t="s">
        <v>13</v>
      </c>
    </row>
    <row r="85" spans="1:15">
      <c r="A85" s="41" t="s">
        <v>14</v>
      </c>
      <c r="B85" s="324" t="s">
        <v>319</v>
      </c>
      <c r="C85" s="325"/>
      <c r="D85" s="325"/>
      <c r="E85" s="325"/>
      <c r="F85" s="325"/>
      <c r="G85" s="325"/>
      <c r="H85" s="61">
        <f>1/12*5%</f>
        <v>4.1666666666666666E-3</v>
      </c>
      <c r="I85" s="193">
        <f>H85*$F$37</f>
        <v>6.8713333333333324</v>
      </c>
    </row>
    <row r="86" spans="1:15">
      <c r="A86" s="41" t="s">
        <v>15</v>
      </c>
      <c r="B86" s="324" t="s">
        <v>84</v>
      </c>
      <c r="C86" s="325"/>
      <c r="D86" s="325"/>
      <c r="E86" s="325"/>
      <c r="F86" s="325"/>
      <c r="G86" s="325"/>
      <c r="H86" s="61">
        <f>F59*H85</f>
        <v>3.3333333333333332E-4</v>
      </c>
      <c r="I86" s="193">
        <f>H86*$F$37</f>
        <v>0.54970666666666657</v>
      </c>
    </row>
    <row r="87" spans="1:15">
      <c r="A87" s="41" t="s">
        <v>16</v>
      </c>
      <c r="B87" s="626" t="s">
        <v>401</v>
      </c>
      <c r="C87" s="626"/>
      <c r="D87" s="626"/>
      <c r="E87" s="626"/>
      <c r="F87" s="626"/>
      <c r="G87" s="626"/>
      <c r="H87" s="63">
        <v>0.02</v>
      </c>
      <c r="I87" s="193">
        <f>H87*$F$37</f>
        <v>32.982399999999998</v>
      </c>
    </row>
    <row r="88" spans="1:15">
      <c r="A88" s="41" t="s">
        <v>18</v>
      </c>
      <c r="B88" s="504" t="s">
        <v>85</v>
      </c>
      <c r="C88" s="405"/>
      <c r="D88" s="405"/>
      <c r="E88" s="405"/>
      <c r="F88" s="405"/>
      <c r="G88" s="405"/>
      <c r="H88" s="61">
        <f>7/30/12</f>
        <v>1.9444444444444445E-2</v>
      </c>
      <c r="I88" s="193">
        <f>H88*$F$37</f>
        <v>32.066222222222223</v>
      </c>
    </row>
    <row r="89" spans="1:15">
      <c r="A89" s="41" t="s">
        <v>19</v>
      </c>
      <c r="B89" s="324" t="s">
        <v>86</v>
      </c>
      <c r="C89" s="325"/>
      <c r="D89" s="325"/>
      <c r="E89" s="325"/>
      <c r="F89" s="325"/>
      <c r="G89" s="325"/>
      <c r="H89" s="61">
        <f>F60*H88</f>
        <v>7.1555555555555565E-3</v>
      </c>
      <c r="I89" s="193">
        <f>F37*H89</f>
        <v>11.800369777777778</v>
      </c>
    </row>
    <row r="90" spans="1:15">
      <c r="A90" s="41" t="s">
        <v>20</v>
      </c>
      <c r="B90" s="404" t="s">
        <v>87</v>
      </c>
      <c r="C90" s="405"/>
      <c r="D90" s="405"/>
      <c r="E90" s="405"/>
      <c r="F90" s="405"/>
      <c r="G90" s="405"/>
      <c r="H90" s="61">
        <v>0.02</v>
      </c>
      <c r="I90" s="193">
        <f>H90*$F$37</f>
        <v>32.982399999999998</v>
      </c>
    </row>
    <row r="91" spans="1:15">
      <c r="A91" s="488" t="s">
        <v>0</v>
      </c>
      <c r="B91" s="424"/>
      <c r="C91" s="424"/>
      <c r="D91" s="424"/>
      <c r="E91" s="424"/>
      <c r="F91" s="424"/>
      <c r="G91" s="424"/>
      <c r="H91" s="64">
        <f>SUM(H85:H90)</f>
        <v>7.1099999999999997E-2</v>
      </c>
      <c r="I91" s="194">
        <f>SUM(I85:I90)</f>
        <v>117.25243199999998</v>
      </c>
    </row>
    <row r="92" spans="1:15">
      <c r="A92" s="489"/>
      <c r="B92" s="490"/>
      <c r="C92" s="490"/>
      <c r="D92" s="490"/>
      <c r="E92" s="490"/>
      <c r="F92" s="490"/>
      <c r="G92" s="490"/>
      <c r="H92" s="490"/>
      <c r="I92" s="491"/>
      <c r="O92" s="171"/>
    </row>
    <row r="93" spans="1:15">
      <c r="A93" s="475" t="s">
        <v>402</v>
      </c>
      <c r="B93" s="476"/>
      <c r="C93" s="476"/>
      <c r="D93" s="476"/>
      <c r="E93" s="476"/>
      <c r="F93" s="476"/>
      <c r="G93" s="476"/>
      <c r="H93" s="476"/>
      <c r="I93" s="477"/>
    </row>
    <row r="94" spans="1:15" ht="15.75" thickBot="1">
      <c r="A94" s="661"/>
      <c r="B94" s="662"/>
      <c r="C94" s="662"/>
      <c r="D94" s="662"/>
      <c r="E94" s="662"/>
      <c r="F94" s="662"/>
      <c r="G94" s="662"/>
      <c r="H94" s="662"/>
      <c r="I94" s="663"/>
    </row>
    <row r="95" spans="1:15" ht="15.75" thickBot="1">
      <c r="A95" s="392" t="s">
        <v>88</v>
      </c>
      <c r="B95" s="393"/>
      <c r="C95" s="393"/>
      <c r="D95" s="393"/>
      <c r="E95" s="393"/>
      <c r="F95" s="393"/>
      <c r="G95" s="393"/>
      <c r="H95" s="393"/>
      <c r="I95" s="394"/>
    </row>
    <row r="96" spans="1:15" ht="15.75" thickBot="1">
      <c r="A96" s="328"/>
      <c r="B96" s="329"/>
      <c r="C96" s="329"/>
      <c r="D96" s="329"/>
      <c r="E96" s="329"/>
      <c r="F96" s="329"/>
      <c r="G96" s="329"/>
      <c r="H96" s="329"/>
      <c r="I96" s="330"/>
    </row>
    <row r="97" spans="1:9">
      <c r="A97" s="66">
        <v>4</v>
      </c>
      <c r="B97" s="633" t="s">
        <v>36</v>
      </c>
      <c r="C97" s="634"/>
      <c r="D97" s="634"/>
      <c r="E97" s="634"/>
      <c r="F97" s="634"/>
      <c r="G97" s="634"/>
      <c r="H97" s="634"/>
      <c r="I97" s="635"/>
    </row>
    <row r="98" spans="1:9">
      <c r="A98" s="501" t="s">
        <v>89</v>
      </c>
      <c r="B98" s="421"/>
      <c r="C98" s="421"/>
      <c r="D98" s="421"/>
      <c r="E98" s="421"/>
      <c r="F98" s="421"/>
      <c r="G98" s="421"/>
      <c r="H98" s="421"/>
      <c r="I98" s="502"/>
    </row>
    <row r="99" spans="1:9">
      <c r="A99" s="41" t="s">
        <v>33</v>
      </c>
      <c r="B99" s="423" t="s">
        <v>90</v>
      </c>
      <c r="C99" s="424"/>
      <c r="D99" s="424"/>
      <c r="E99" s="425"/>
      <c r="F99" s="440" t="s">
        <v>73</v>
      </c>
      <c r="G99" s="441"/>
      <c r="H99" s="442"/>
      <c r="I99" s="67" t="s">
        <v>13</v>
      </c>
    </row>
    <row r="100" spans="1:9">
      <c r="A100" s="94" t="s">
        <v>14</v>
      </c>
      <c r="B100" s="463" t="s">
        <v>320</v>
      </c>
      <c r="C100" s="464"/>
      <c r="D100" s="464"/>
      <c r="E100" s="465"/>
      <c r="F100" s="505">
        <v>1.6199999999999999E-2</v>
      </c>
      <c r="G100" s="506"/>
      <c r="H100" s="507"/>
      <c r="I100" s="69">
        <f>(F37+I81-F68-F69+I91)*F100</f>
        <v>47.466787441305591</v>
      </c>
    </row>
    <row r="101" spans="1:9">
      <c r="A101" s="94" t="s">
        <v>15</v>
      </c>
      <c r="B101" s="463" t="s">
        <v>321</v>
      </c>
      <c r="C101" s="464"/>
      <c r="D101" s="464"/>
      <c r="E101" s="465"/>
      <c r="F101" s="429">
        <v>2.8E-3</v>
      </c>
      <c r="G101" s="430"/>
      <c r="H101" s="431"/>
      <c r="I101" s="69">
        <f>(F37+I81-F68-F69+I91)*F101</f>
        <v>8.204136100966398</v>
      </c>
    </row>
    <row r="102" spans="1:9">
      <c r="A102" s="94" t="s">
        <v>16</v>
      </c>
      <c r="B102" s="463" t="s">
        <v>322</v>
      </c>
      <c r="C102" s="464"/>
      <c r="D102" s="464"/>
      <c r="E102" s="465"/>
      <c r="F102" s="505">
        <f>1/12/30*5*1.5%</f>
        <v>2.0833333333333332E-4</v>
      </c>
      <c r="G102" s="506"/>
      <c r="H102" s="507"/>
      <c r="I102" s="69">
        <f>(F37+I81-F68-F69+I91)*F102</f>
        <v>0.61042679322666649</v>
      </c>
    </row>
    <row r="103" spans="1:9">
      <c r="A103" s="94" t="s">
        <v>18</v>
      </c>
      <c r="B103" s="463" t="s">
        <v>91</v>
      </c>
      <c r="C103" s="464"/>
      <c r="D103" s="464"/>
      <c r="E103" s="465"/>
      <c r="F103" s="505">
        <v>3.3E-3</v>
      </c>
      <c r="G103" s="506"/>
      <c r="H103" s="507"/>
      <c r="I103" s="69">
        <f>(F37+I81-F68-F69+I91)*F103</f>
        <v>9.6691604047103983</v>
      </c>
    </row>
    <row r="104" spans="1:9">
      <c r="A104" s="94" t="s">
        <v>19</v>
      </c>
      <c r="B104" s="404" t="s">
        <v>323</v>
      </c>
      <c r="C104" s="405"/>
      <c r="D104" s="405"/>
      <c r="E104" s="406"/>
      <c r="F104" s="505">
        <v>6.9999999999999999E-4</v>
      </c>
      <c r="G104" s="506"/>
      <c r="H104" s="507"/>
      <c r="I104" s="69">
        <f>(F37+I81-F68-F69+I91)*F104</f>
        <v>2.0510340252415995</v>
      </c>
    </row>
    <row r="105" spans="1:9">
      <c r="A105" s="94" t="s">
        <v>20</v>
      </c>
      <c r="B105" s="463" t="s">
        <v>22</v>
      </c>
      <c r="C105" s="464"/>
      <c r="D105" s="464"/>
      <c r="E105" s="465"/>
      <c r="F105" s="511"/>
      <c r="G105" s="512"/>
      <c r="H105" s="513"/>
      <c r="I105" s="69"/>
    </row>
    <row r="106" spans="1:9" ht="15.75" thickBot="1">
      <c r="A106" s="70"/>
      <c r="B106" s="514" t="s">
        <v>0</v>
      </c>
      <c r="C106" s="515"/>
      <c r="D106" s="515"/>
      <c r="E106" s="516"/>
      <c r="F106" s="517">
        <f>SUM(F100:H105)</f>
        <v>2.3208333333333334E-2</v>
      </c>
      <c r="G106" s="518"/>
      <c r="H106" s="519"/>
      <c r="I106" s="71">
        <f>SUM(I100:I105)</f>
        <v>68.00154476545066</v>
      </c>
    </row>
    <row r="107" spans="1:9">
      <c r="A107" s="444"/>
      <c r="B107" s="445"/>
      <c r="C107" s="445"/>
      <c r="D107" s="445"/>
      <c r="E107" s="445"/>
      <c r="F107" s="445"/>
      <c r="G107" s="445"/>
      <c r="H107" s="445"/>
      <c r="I107" s="446"/>
    </row>
    <row r="108" spans="1:9" ht="29.25" customHeight="1">
      <c r="A108" s="664" t="s">
        <v>403</v>
      </c>
      <c r="B108" s="664"/>
      <c r="C108" s="664"/>
      <c r="D108" s="664"/>
      <c r="E108" s="664"/>
      <c r="F108" s="664"/>
      <c r="G108" s="664"/>
      <c r="H108" s="664"/>
      <c r="I108" s="664"/>
    </row>
    <row r="109" spans="1:9">
      <c r="A109" s="521"/>
      <c r="B109" s="521"/>
      <c r="C109" s="521"/>
      <c r="D109" s="521"/>
      <c r="E109" s="521"/>
      <c r="F109" s="521"/>
      <c r="G109" s="521"/>
      <c r="H109" s="521"/>
      <c r="I109" s="521"/>
    </row>
    <row r="110" spans="1:9">
      <c r="A110" s="423" t="s">
        <v>34</v>
      </c>
      <c r="B110" s="424"/>
      <c r="C110" s="424"/>
      <c r="D110" s="424"/>
      <c r="E110" s="424"/>
      <c r="F110" s="424"/>
      <c r="G110" s="424"/>
      <c r="H110" s="425"/>
      <c r="I110" s="167"/>
    </row>
    <row r="111" spans="1:9">
      <c r="A111" s="66" t="s">
        <v>92</v>
      </c>
      <c r="B111" s="550" t="s">
        <v>35</v>
      </c>
      <c r="C111" s="551"/>
      <c r="D111" s="551"/>
      <c r="E111" s="552"/>
      <c r="F111" s="550" t="s">
        <v>13</v>
      </c>
      <c r="G111" s="551"/>
      <c r="H111" s="552"/>
      <c r="I111" s="168"/>
    </row>
    <row r="112" spans="1:9">
      <c r="A112" s="41" t="s">
        <v>14</v>
      </c>
      <c r="B112" s="324" t="s">
        <v>93</v>
      </c>
      <c r="C112" s="325"/>
      <c r="D112" s="325"/>
      <c r="E112" s="326"/>
      <c r="F112" s="636">
        <v>0</v>
      </c>
      <c r="G112" s="637"/>
      <c r="H112" s="638"/>
      <c r="I112" s="169"/>
    </row>
    <row r="113" spans="1:9" ht="15.75" thickBot="1">
      <c r="A113" s="72"/>
      <c r="B113" s="639" t="s">
        <v>0</v>
      </c>
      <c r="C113" s="640"/>
      <c r="D113" s="640"/>
      <c r="E113" s="641"/>
      <c r="F113" s="642">
        <v>0</v>
      </c>
      <c r="G113" s="643"/>
      <c r="H113" s="644"/>
      <c r="I113" s="170"/>
    </row>
    <row r="114" spans="1:9" ht="15.75" thickBot="1">
      <c r="A114" s="328"/>
      <c r="B114" s="329"/>
      <c r="C114" s="329"/>
      <c r="D114" s="329"/>
      <c r="E114" s="329"/>
      <c r="F114" s="329"/>
      <c r="G114" s="329"/>
      <c r="H114" s="329"/>
      <c r="I114" s="338"/>
    </row>
    <row r="115" spans="1:9">
      <c r="A115" s="528" t="s">
        <v>94</v>
      </c>
      <c r="B115" s="529"/>
      <c r="C115" s="529"/>
      <c r="D115" s="529"/>
      <c r="E115" s="529"/>
      <c r="F115" s="529"/>
      <c r="G115" s="529"/>
      <c r="H115" s="529"/>
      <c r="I115" s="530"/>
    </row>
    <row r="116" spans="1:9">
      <c r="A116" s="41" t="s">
        <v>95</v>
      </c>
      <c r="B116" s="531" t="s">
        <v>36</v>
      </c>
      <c r="C116" s="532"/>
      <c r="D116" s="532"/>
      <c r="E116" s="532"/>
      <c r="F116" s="532"/>
      <c r="G116" s="532"/>
      <c r="H116" s="533"/>
      <c r="I116" s="51" t="s">
        <v>13</v>
      </c>
    </row>
    <row r="117" spans="1:9">
      <c r="A117" s="41" t="s">
        <v>33</v>
      </c>
      <c r="B117" s="463" t="s">
        <v>96</v>
      </c>
      <c r="C117" s="464" t="s">
        <v>97</v>
      </c>
      <c r="D117" s="464" t="s">
        <v>97</v>
      </c>
      <c r="E117" s="464" t="s">
        <v>97</v>
      </c>
      <c r="F117" s="464" t="s">
        <v>97</v>
      </c>
      <c r="G117" s="464" t="s">
        <v>97</v>
      </c>
      <c r="H117" s="465" t="s">
        <v>97</v>
      </c>
      <c r="I117" s="58">
        <f>I106</f>
        <v>68.00154476545066</v>
      </c>
    </row>
    <row r="118" spans="1:9">
      <c r="A118" s="41" t="s">
        <v>92</v>
      </c>
      <c r="B118" s="324" t="s">
        <v>98</v>
      </c>
      <c r="C118" s="325"/>
      <c r="D118" s="325"/>
      <c r="E118" s="325"/>
      <c r="F118" s="325"/>
      <c r="G118" s="325"/>
      <c r="H118" s="326"/>
      <c r="I118" s="62">
        <f>F113</f>
        <v>0</v>
      </c>
    </row>
    <row r="119" spans="1:9">
      <c r="A119" s="488" t="s">
        <v>0</v>
      </c>
      <c r="B119" s="424"/>
      <c r="C119" s="424"/>
      <c r="D119" s="424"/>
      <c r="E119" s="424"/>
      <c r="F119" s="424"/>
      <c r="G119" s="424"/>
      <c r="H119" s="425"/>
      <c r="I119" s="73">
        <f>I117+I118</f>
        <v>68.00154476545066</v>
      </c>
    </row>
    <row r="120" spans="1:9" ht="15.75" thickBot="1">
      <c r="A120" s="481"/>
      <c r="B120" s="482"/>
      <c r="C120" s="482"/>
      <c r="D120" s="482"/>
      <c r="E120" s="482"/>
      <c r="F120" s="482"/>
      <c r="G120" s="482"/>
      <c r="H120" s="482"/>
      <c r="I120" s="483"/>
    </row>
    <row r="121" spans="1:9" ht="15.75" thickBot="1">
      <c r="A121" s="392" t="s">
        <v>99</v>
      </c>
      <c r="B121" s="393"/>
      <c r="C121" s="393"/>
      <c r="D121" s="393"/>
      <c r="E121" s="393"/>
      <c r="F121" s="393"/>
      <c r="G121" s="393"/>
      <c r="H121" s="393"/>
      <c r="I121" s="394"/>
    </row>
    <row r="122" spans="1:9">
      <c r="A122" s="96" t="s">
        <v>100</v>
      </c>
      <c r="B122" s="523" t="s">
        <v>6</v>
      </c>
      <c r="C122" s="386"/>
      <c r="D122" s="386"/>
      <c r="E122" s="524" t="s">
        <v>13</v>
      </c>
      <c r="F122" s="524"/>
      <c r="G122" s="524"/>
      <c r="H122" s="74"/>
      <c r="I122" s="75"/>
    </row>
    <row r="123" spans="1:9">
      <c r="A123" s="41" t="s">
        <v>14</v>
      </c>
      <c r="B123" s="324" t="s">
        <v>101</v>
      </c>
      <c r="C123" s="325"/>
      <c r="D123" s="325"/>
      <c r="E123" s="540">
        <v>51.954999999999998</v>
      </c>
      <c r="F123" s="540"/>
      <c r="G123" s="540"/>
      <c r="H123" s="74"/>
      <c r="I123" s="75"/>
    </row>
    <row r="124" spans="1:9">
      <c r="A124" s="41" t="s">
        <v>15</v>
      </c>
      <c r="B124" s="324" t="s">
        <v>37</v>
      </c>
      <c r="C124" s="325"/>
      <c r="D124" s="325"/>
      <c r="E124" s="540"/>
      <c r="F124" s="540"/>
      <c r="G124" s="540"/>
      <c r="H124" s="541"/>
      <c r="I124" s="542"/>
    </row>
    <row r="125" spans="1:9">
      <c r="A125" s="41" t="s">
        <v>16</v>
      </c>
      <c r="B125" s="324" t="s">
        <v>378</v>
      </c>
      <c r="C125" s="325"/>
      <c r="D125" s="326"/>
      <c r="E125" s="540"/>
      <c r="F125" s="540"/>
      <c r="G125" s="540"/>
      <c r="H125" s="74"/>
      <c r="I125" s="75"/>
    </row>
    <row r="126" spans="1:9">
      <c r="A126" s="41" t="s">
        <v>18</v>
      </c>
      <c r="B126" s="324" t="s">
        <v>22</v>
      </c>
      <c r="C126" s="325"/>
      <c r="D126" s="325"/>
      <c r="E126" s="534"/>
      <c r="F126" s="534"/>
      <c r="G126" s="534"/>
      <c r="H126" s="74"/>
      <c r="I126" s="75"/>
    </row>
    <row r="127" spans="1:9">
      <c r="A127" s="535" t="s">
        <v>0</v>
      </c>
      <c r="B127" s="515"/>
      <c r="C127" s="515"/>
      <c r="D127" s="515"/>
      <c r="E127" s="536">
        <f>SUM(E123:G126)</f>
        <v>51.954999999999998</v>
      </c>
      <c r="F127" s="536"/>
      <c r="G127" s="536"/>
      <c r="H127" s="74"/>
      <c r="I127" s="75"/>
    </row>
    <row r="128" spans="1:9" ht="15.75" thickBot="1">
      <c r="A128" s="537" t="s">
        <v>102</v>
      </c>
      <c r="B128" s="538"/>
      <c r="C128" s="538"/>
      <c r="D128" s="538"/>
      <c r="E128" s="538"/>
      <c r="F128" s="538"/>
      <c r="G128" s="539"/>
      <c r="H128" s="74"/>
      <c r="I128" s="75"/>
    </row>
    <row r="129" spans="1:9" ht="15.75" thickBot="1">
      <c r="A129" s="328"/>
      <c r="B129" s="329"/>
      <c r="C129" s="329"/>
      <c r="D129" s="329"/>
      <c r="E129" s="329"/>
      <c r="F129" s="329"/>
      <c r="G129" s="329"/>
      <c r="H129" s="329"/>
      <c r="I129" s="330"/>
    </row>
    <row r="130" spans="1:9" ht="15.75" thickBot="1">
      <c r="A130" s="693" t="s">
        <v>5</v>
      </c>
      <c r="B130" s="694"/>
      <c r="C130" s="694"/>
      <c r="D130" s="694"/>
      <c r="E130" s="694"/>
      <c r="F130" s="694"/>
      <c r="G130" s="694"/>
      <c r="H130" s="694"/>
      <c r="I130" s="695"/>
    </row>
    <row r="131" spans="1:9">
      <c r="A131" s="96" t="s">
        <v>103</v>
      </c>
      <c r="B131" s="550" t="s">
        <v>7</v>
      </c>
      <c r="C131" s="551"/>
      <c r="D131" s="551"/>
      <c r="E131" s="552"/>
      <c r="F131" s="550" t="s">
        <v>26</v>
      </c>
      <c r="G131" s="552"/>
      <c r="H131" s="550" t="s">
        <v>13</v>
      </c>
      <c r="I131" s="553"/>
    </row>
    <row r="132" spans="1:9">
      <c r="A132" s="41" t="s">
        <v>14</v>
      </c>
      <c r="B132" s="504" t="s">
        <v>8</v>
      </c>
      <c r="C132" s="464"/>
      <c r="D132" s="464"/>
      <c r="E132" s="465"/>
      <c r="F132" s="543">
        <v>0.03</v>
      </c>
      <c r="G132" s="544"/>
      <c r="H132" s="460">
        <f>I146*F132</f>
        <v>111.5129385676035</v>
      </c>
      <c r="I132" s="645"/>
    </row>
    <row r="133" spans="1:9">
      <c r="A133" s="41" t="s">
        <v>15</v>
      </c>
      <c r="B133" s="504" t="s">
        <v>10</v>
      </c>
      <c r="C133" s="464"/>
      <c r="D133" s="464"/>
      <c r="E133" s="465"/>
      <c r="F133" s="543">
        <v>6.7900000000000002E-2</v>
      </c>
      <c r="G133" s="544"/>
      <c r="H133" s="460">
        <f>SUM(I146+H132)*F133</f>
        <v>259.96267948674955</v>
      </c>
      <c r="I133" s="645"/>
    </row>
    <row r="134" spans="1:9">
      <c r="A134" s="41" t="s">
        <v>16</v>
      </c>
      <c r="B134" s="531" t="s">
        <v>9</v>
      </c>
      <c r="C134" s="532"/>
      <c r="D134" s="532"/>
      <c r="E134" s="533"/>
      <c r="F134" s="546">
        <f>SUM(F135:G137)</f>
        <v>8.6499999999999994E-2</v>
      </c>
      <c r="G134" s="547"/>
      <c r="H134" s="451">
        <f>SUM(H135:I138)</f>
        <v>387.15009724315814</v>
      </c>
      <c r="I134" s="646"/>
    </row>
    <row r="135" spans="1:9">
      <c r="A135" s="38"/>
      <c r="B135" s="78" t="s">
        <v>104</v>
      </c>
      <c r="C135" s="556" t="s">
        <v>105</v>
      </c>
      <c r="D135" s="557"/>
      <c r="E135" s="558"/>
      <c r="F135" s="432">
        <v>6.4999999999999997E-3</v>
      </c>
      <c r="G135" s="433"/>
      <c r="H135" s="434">
        <f>I148*F135</f>
        <v>29.092203839081247</v>
      </c>
      <c r="I135" s="435"/>
    </row>
    <row r="136" spans="1:9">
      <c r="A136" s="38"/>
      <c r="B136" s="78" t="s">
        <v>106</v>
      </c>
      <c r="C136" s="463" t="s">
        <v>107</v>
      </c>
      <c r="D136" s="464"/>
      <c r="E136" s="465"/>
      <c r="F136" s="432">
        <v>0.03</v>
      </c>
      <c r="G136" s="433"/>
      <c r="H136" s="434">
        <f>F136*$I$148</f>
        <v>134.27171002652884</v>
      </c>
      <c r="I136" s="435"/>
    </row>
    <row r="137" spans="1:9">
      <c r="A137" s="38"/>
      <c r="B137" s="78" t="s">
        <v>108</v>
      </c>
      <c r="C137" s="463" t="s">
        <v>109</v>
      </c>
      <c r="D137" s="464"/>
      <c r="E137" s="465"/>
      <c r="F137" s="432">
        <v>0.05</v>
      </c>
      <c r="G137" s="433"/>
      <c r="H137" s="434">
        <f>F137*$I$148</f>
        <v>223.78618337754807</v>
      </c>
      <c r="I137" s="435"/>
    </row>
    <row r="138" spans="1:9">
      <c r="A138" s="38"/>
      <c r="B138" s="78" t="s">
        <v>110</v>
      </c>
      <c r="C138" s="556" t="s">
        <v>111</v>
      </c>
      <c r="D138" s="557"/>
      <c r="E138" s="558"/>
      <c r="F138" s="432"/>
      <c r="G138" s="433"/>
      <c r="H138" s="434">
        <f>F138*$I$148</f>
        <v>0</v>
      </c>
      <c r="I138" s="435"/>
    </row>
    <row r="139" spans="1:9">
      <c r="A139" s="466" t="s">
        <v>112</v>
      </c>
      <c r="B139" s="441"/>
      <c r="C139" s="441"/>
      <c r="D139" s="441"/>
      <c r="E139" s="442"/>
      <c r="F139" s="562">
        <f>F134+F133+F132</f>
        <v>0.18439999999999998</v>
      </c>
      <c r="G139" s="563"/>
      <c r="H139" s="613">
        <f>H132+H133+H134</f>
        <v>758.62571529751119</v>
      </c>
      <c r="I139" s="614"/>
    </row>
    <row r="140" spans="1:9">
      <c r="A140" s="342"/>
      <c r="B140" s="343"/>
      <c r="C140" s="343"/>
      <c r="D140" s="343"/>
      <c r="E140" s="343"/>
      <c r="F140" s="343"/>
      <c r="G140" s="343"/>
      <c r="H140" s="343"/>
      <c r="I140" s="344"/>
    </row>
    <row r="141" spans="1:9">
      <c r="A141" s="79" t="s">
        <v>14</v>
      </c>
      <c r="B141" s="566" t="s">
        <v>113</v>
      </c>
      <c r="C141" s="567" t="s">
        <v>97</v>
      </c>
      <c r="D141" s="567" t="s">
        <v>97</v>
      </c>
      <c r="E141" s="567" t="s">
        <v>97</v>
      </c>
      <c r="F141" s="567" t="s">
        <v>97</v>
      </c>
      <c r="G141" s="567" t="s">
        <v>97</v>
      </c>
      <c r="H141" s="568" t="s">
        <v>97</v>
      </c>
      <c r="I141" s="80">
        <f>F37</f>
        <v>1649.12</v>
      </c>
    </row>
    <row r="142" spans="1:9">
      <c r="A142" s="41" t="s">
        <v>15</v>
      </c>
      <c r="B142" s="463" t="s">
        <v>114</v>
      </c>
      <c r="C142" s="464" t="s">
        <v>97</v>
      </c>
      <c r="D142" s="464" t="s">
        <v>97</v>
      </c>
      <c r="E142" s="464" t="s">
        <v>97</v>
      </c>
      <c r="F142" s="464" t="s">
        <v>97</v>
      </c>
      <c r="G142" s="464" t="s">
        <v>97</v>
      </c>
      <c r="H142" s="465" t="s">
        <v>97</v>
      </c>
      <c r="I142" s="58">
        <f>I81</f>
        <v>1830.7689754879998</v>
      </c>
    </row>
    <row r="143" spans="1:9">
      <c r="A143" s="41" t="s">
        <v>16</v>
      </c>
      <c r="B143" s="463" t="s">
        <v>115</v>
      </c>
      <c r="C143" s="464" t="s">
        <v>81</v>
      </c>
      <c r="D143" s="464" t="s">
        <v>81</v>
      </c>
      <c r="E143" s="464" t="s">
        <v>81</v>
      </c>
      <c r="F143" s="464" t="s">
        <v>81</v>
      </c>
      <c r="G143" s="464" t="s">
        <v>81</v>
      </c>
      <c r="H143" s="465" t="s">
        <v>81</v>
      </c>
      <c r="I143" s="193">
        <f>I91</f>
        <v>117.25243199999998</v>
      </c>
    </row>
    <row r="144" spans="1:9">
      <c r="A144" s="41" t="s">
        <v>18</v>
      </c>
      <c r="B144" s="463" t="s">
        <v>116</v>
      </c>
      <c r="C144" s="464"/>
      <c r="D144" s="464"/>
      <c r="E144" s="464"/>
      <c r="F144" s="464"/>
      <c r="G144" s="464"/>
      <c r="H144" s="465"/>
      <c r="I144" s="193">
        <f>I119</f>
        <v>68.00154476545066</v>
      </c>
    </row>
    <row r="145" spans="1:9">
      <c r="A145" s="41" t="s">
        <v>19</v>
      </c>
      <c r="B145" s="463" t="s">
        <v>117</v>
      </c>
      <c r="C145" s="464"/>
      <c r="D145" s="464"/>
      <c r="E145" s="464"/>
      <c r="F145" s="464"/>
      <c r="G145" s="464"/>
      <c r="H145" s="465"/>
      <c r="I145" s="193">
        <f>E127</f>
        <v>51.954999999999998</v>
      </c>
    </row>
    <row r="146" spans="1:9">
      <c r="A146" s="41"/>
      <c r="B146" s="559" t="s">
        <v>118</v>
      </c>
      <c r="C146" s="560"/>
      <c r="D146" s="560"/>
      <c r="E146" s="560"/>
      <c r="F146" s="560"/>
      <c r="G146" s="560"/>
      <c r="H146" s="561"/>
      <c r="I146" s="194">
        <f>SUM(I141:I145)</f>
        <v>3717.0979522534499</v>
      </c>
    </row>
    <row r="147" spans="1:9">
      <c r="A147" s="41" t="s">
        <v>20</v>
      </c>
      <c r="B147" s="463" t="s">
        <v>38</v>
      </c>
      <c r="C147" s="464"/>
      <c r="D147" s="464"/>
      <c r="E147" s="464"/>
      <c r="F147" s="464"/>
      <c r="G147" s="464"/>
      <c r="H147" s="465"/>
      <c r="I147" s="193">
        <f>H139</f>
        <v>758.62571529751119</v>
      </c>
    </row>
    <row r="148" spans="1:9">
      <c r="A148" s="488" t="s">
        <v>119</v>
      </c>
      <c r="B148" s="424"/>
      <c r="C148" s="424"/>
      <c r="D148" s="424"/>
      <c r="E148" s="424"/>
      <c r="F148" s="424"/>
      <c r="G148" s="424"/>
      <c r="H148" s="425"/>
      <c r="I148" s="194">
        <f>(I146+H132+H133)/(1-F134)</f>
        <v>4475.7236675509612</v>
      </c>
    </row>
    <row r="149" spans="1:9">
      <c r="A149" s="342"/>
      <c r="B149" s="343"/>
      <c r="C149" s="343"/>
      <c r="D149" s="343"/>
      <c r="E149" s="343"/>
      <c r="F149" s="343"/>
      <c r="G149" s="343"/>
      <c r="H149" s="343"/>
      <c r="I149" s="344"/>
    </row>
    <row r="150" spans="1:9">
      <c r="A150" s="673" t="s">
        <v>120</v>
      </c>
      <c r="B150" s="674"/>
      <c r="C150" s="674"/>
      <c r="D150" s="674"/>
      <c r="E150" s="674"/>
      <c r="F150" s="674"/>
      <c r="G150" s="674"/>
      <c r="H150" s="674"/>
      <c r="I150" s="675"/>
    </row>
    <row r="151" spans="1:9">
      <c r="A151" s="575" t="s">
        <v>121</v>
      </c>
      <c r="B151" s="576"/>
      <c r="C151" s="579" t="s">
        <v>122</v>
      </c>
      <c r="D151" s="576"/>
      <c r="E151" s="581" t="s">
        <v>123</v>
      </c>
      <c r="F151" s="579" t="s">
        <v>124</v>
      </c>
      <c r="G151" s="576"/>
      <c r="H151" s="581" t="s">
        <v>125</v>
      </c>
      <c r="I151" s="585" t="s">
        <v>126</v>
      </c>
    </row>
    <row r="152" spans="1:9">
      <c r="A152" s="577"/>
      <c r="B152" s="578"/>
      <c r="C152" s="580"/>
      <c r="D152" s="578"/>
      <c r="E152" s="582"/>
      <c r="F152" s="580"/>
      <c r="G152" s="578"/>
      <c r="H152" s="582"/>
      <c r="I152" s="586"/>
    </row>
    <row r="153" spans="1:9">
      <c r="A153" s="569" t="s">
        <v>127</v>
      </c>
      <c r="B153" s="570"/>
      <c r="C153" s="571" t="s">
        <v>128</v>
      </c>
      <c r="D153" s="570"/>
      <c r="E153" s="81" t="s">
        <v>129</v>
      </c>
      <c r="F153" s="571" t="s">
        <v>130</v>
      </c>
      <c r="G153" s="570"/>
      <c r="H153" s="81" t="s">
        <v>131</v>
      </c>
      <c r="I153" s="82" t="s">
        <v>132</v>
      </c>
    </row>
    <row r="154" spans="1:9">
      <c r="A154" s="83" t="s">
        <v>133</v>
      </c>
      <c r="B154" s="81" t="s">
        <v>134</v>
      </c>
      <c r="C154" s="647">
        <f>I148</f>
        <v>4475.7236675509612</v>
      </c>
      <c r="D154" s="648"/>
      <c r="E154" s="84">
        <v>1</v>
      </c>
      <c r="F154" s="647">
        <f>C154*E154</f>
        <v>4475.7236675509612</v>
      </c>
      <c r="G154" s="648"/>
      <c r="H154" s="84">
        <f>G15</f>
        <v>1</v>
      </c>
      <c r="I154" s="192">
        <f>F154*H154</f>
        <v>4475.7236675509612</v>
      </c>
    </row>
    <row r="155" spans="1:9" ht="15.75" thickBot="1">
      <c r="A155" s="83"/>
      <c r="B155" s="81"/>
      <c r="C155" s="572"/>
      <c r="D155" s="573"/>
      <c r="E155" s="84"/>
      <c r="F155" s="572"/>
      <c r="G155" s="573"/>
      <c r="H155" s="84"/>
      <c r="I155" s="85"/>
    </row>
    <row r="156" spans="1:9" ht="15.75" thickBot="1">
      <c r="A156" s="328"/>
      <c r="B156" s="329"/>
      <c r="C156" s="329"/>
      <c r="D156" s="329"/>
      <c r="E156" s="329"/>
      <c r="F156" s="329"/>
      <c r="G156" s="329"/>
      <c r="H156" s="329"/>
      <c r="I156" s="330"/>
    </row>
    <row r="157" spans="1:9" ht="15.75" thickBot="1">
      <c r="A157" s="86"/>
      <c r="B157" s="74"/>
      <c r="C157" s="74"/>
      <c r="D157" s="74"/>
      <c r="E157" s="74"/>
      <c r="F157" s="74"/>
      <c r="G157" s="74"/>
      <c r="H157" s="74"/>
      <c r="I157" s="75"/>
    </row>
    <row r="158" spans="1:9">
      <c r="A158" s="86"/>
      <c r="B158" s="592" t="s">
        <v>135</v>
      </c>
      <c r="C158" s="594" t="s">
        <v>324</v>
      </c>
      <c r="D158" s="595"/>
      <c r="E158" s="87">
        <f>(1+F132)*(1+F133)/(1-F134)-1</f>
        <v>0.20409085933223881</v>
      </c>
      <c r="F158" s="74"/>
      <c r="G158" s="596"/>
      <c r="H158" s="74"/>
      <c r="I158" s="598"/>
    </row>
    <row r="159" spans="1:9" ht="15.75" thickBot="1">
      <c r="A159" s="86"/>
      <c r="B159" s="593"/>
      <c r="C159" s="599" t="s">
        <v>136</v>
      </c>
      <c r="D159" s="600"/>
      <c r="E159" s="88"/>
      <c r="F159" s="74"/>
      <c r="G159" s="597"/>
      <c r="H159" s="74"/>
      <c r="I159" s="591"/>
    </row>
    <row r="160" spans="1:9">
      <c r="A160" s="86"/>
      <c r="B160" s="74"/>
      <c r="C160" s="74"/>
      <c r="D160" s="74"/>
      <c r="E160" s="74"/>
      <c r="F160" s="74"/>
      <c r="G160" s="74"/>
      <c r="H160" s="74"/>
      <c r="I160" s="75"/>
    </row>
    <row r="161" spans="1:9">
      <c r="A161" s="86"/>
      <c r="B161" s="337" t="s">
        <v>137</v>
      </c>
      <c r="C161" s="337"/>
      <c r="D161" s="337"/>
      <c r="E161" s="337"/>
      <c r="F161" s="74"/>
      <c r="G161" s="93" t="s">
        <v>15</v>
      </c>
      <c r="H161" s="590" t="s">
        <v>138</v>
      </c>
      <c r="I161" s="591"/>
    </row>
    <row r="162" spans="1:9">
      <c r="A162" s="86"/>
      <c r="B162" s="337" t="s">
        <v>139</v>
      </c>
      <c r="C162" s="337"/>
      <c r="D162" s="337"/>
      <c r="E162" s="337"/>
      <c r="F162" s="74"/>
      <c r="G162" s="93" t="s">
        <v>18</v>
      </c>
      <c r="H162" s="590" t="s">
        <v>140</v>
      </c>
      <c r="I162" s="591"/>
    </row>
    <row r="163" spans="1:9">
      <c r="A163" s="86"/>
      <c r="B163" s="337" t="s">
        <v>141</v>
      </c>
      <c r="C163" s="337"/>
      <c r="D163" s="337"/>
      <c r="E163" s="337"/>
      <c r="F163" s="74"/>
      <c r="G163" s="93" t="s">
        <v>133</v>
      </c>
      <c r="H163" s="590" t="s">
        <v>142</v>
      </c>
      <c r="I163" s="591"/>
    </row>
  </sheetData>
  <mergeCells count="261">
    <mergeCell ref="B161:E161"/>
    <mergeCell ref="H161:I161"/>
    <mergeCell ref="B162:E162"/>
    <mergeCell ref="H162:I162"/>
    <mergeCell ref="B163:E163"/>
    <mergeCell ref="H163:I163"/>
    <mergeCell ref="A156:I156"/>
    <mergeCell ref="B158:B159"/>
    <mergeCell ref="C158:D158"/>
    <mergeCell ref="G158:G159"/>
    <mergeCell ref="I158:I159"/>
    <mergeCell ref="C159:D159"/>
    <mergeCell ref="A153:B153"/>
    <mergeCell ref="C153:D153"/>
    <mergeCell ref="F153:G153"/>
    <mergeCell ref="C154:D154"/>
    <mergeCell ref="F154:G154"/>
    <mergeCell ref="C155:D155"/>
    <mergeCell ref="F155:G155"/>
    <mergeCell ref="A149:I149"/>
    <mergeCell ref="A150:I150"/>
    <mergeCell ref="A151:B152"/>
    <mergeCell ref="C151:D152"/>
    <mergeCell ref="E151:E152"/>
    <mergeCell ref="F151:G152"/>
    <mergeCell ref="H151:H152"/>
    <mergeCell ref="I151:I152"/>
    <mergeCell ref="B143:H143"/>
    <mergeCell ref="B144:H144"/>
    <mergeCell ref="B145:H145"/>
    <mergeCell ref="B146:H146"/>
    <mergeCell ref="B147:H147"/>
    <mergeCell ref="A148:H148"/>
    <mergeCell ref="A139:E139"/>
    <mergeCell ref="F139:G139"/>
    <mergeCell ref="H139:I139"/>
    <mergeCell ref="A140:I140"/>
    <mergeCell ref="B141:H141"/>
    <mergeCell ref="B142:H142"/>
    <mergeCell ref="C137:E137"/>
    <mergeCell ref="F137:G137"/>
    <mergeCell ref="H137:I137"/>
    <mergeCell ref="C138:E138"/>
    <mergeCell ref="F138:G138"/>
    <mergeCell ref="H138:I138"/>
    <mergeCell ref="C135:E135"/>
    <mergeCell ref="F135:G135"/>
    <mergeCell ref="H135:I135"/>
    <mergeCell ref="C136:E136"/>
    <mergeCell ref="F136:G136"/>
    <mergeCell ref="H136:I136"/>
    <mergeCell ref="B133:E133"/>
    <mergeCell ref="F133:G133"/>
    <mergeCell ref="H133:I133"/>
    <mergeCell ref="B134:E134"/>
    <mergeCell ref="F134:G134"/>
    <mergeCell ref="H134:I134"/>
    <mergeCell ref="A130:I130"/>
    <mergeCell ref="B131:E131"/>
    <mergeCell ref="F131:G131"/>
    <mergeCell ref="H131:I131"/>
    <mergeCell ref="B132:E132"/>
    <mergeCell ref="F132:G132"/>
    <mergeCell ref="H132:I132"/>
    <mergeCell ref="B126:D126"/>
    <mergeCell ref="E126:G126"/>
    <mergeCell ref="A127:D127"/>
    <mergeCell ref="E127:G127"/>
    <mergeCell ref="A128:G128"/>
    <mergeCell ref="A129:I129"/>
    <mergeCell ref="B123:D123"/>
    <mergeCell ref="E123:G123"/>
    <mergeCell ref="B124:D124"/>
    <mergeCell ref="E124:G124"/>
    <mergeCell ref="H124:I124"/>
    <mergeCell ref="B125:D125"/>
    <mergeCell ref="E125:G125"/>
    <mergeCell ref="B118:H118"/>
    <mergeCell ref="A119:H119"/>
    <mergeCell ref="A120:I120"/>
    <mergeCell ref="B122:D122"/>
    <mergeCell ref="E122:G122"/>
    <mergeCell ref="B113:E113"/>
    <mergeCell ref="F113:H113"/>
    <mergeCell ref="A114:I114"/>
    <mergeCell ref="A115:I115"/>
    <mergeCell ref="B116:H116"/>
    <mergeCell ref="B117:H117"/>
    <mergeCell ref="A121:I121"/>
    <mergeCell ref="A107:I107"/>
    <mergeCell ref="A110:H110"/>
    <mergeCell ref="B111:E111"/>
    <mergeCell ref="F111:H111"/>
    <mergeCell ref="B112:E112"/>
    <mergeCell ref="F112:H112"/>
    <mergeCell ref="B105:E105"/>
    <mergeCell ref="F105:H105"/>
    <mergeCell ref="B106:E106"/>
    <mergeCell ref="F106:H106"/>
    <mergeCell ref="A108:I108"/>
    <mergeCell ref="A109:I109"/>
    <mergeCell ref="B102:E102"/>
    <mergeCell ref="F102:H102"/>
    <mergeCell ref="B103:E103"/>
    <mergeCell ref="F103:H103"/>
    <mergeCell ref="B104:E104"/>
    <mergeCell ref="F104:H104"/>
    <mergeCell ref="B99:E99"/>
    <mergeCell ref="F99:H99"/>
    <mergeCell ref="B100:E100"/>
    <mergeCell ref="F100:H100"/>
    <mergeCell ref="B101:E101"/>
    <mergeCell ref="F101:H101"/>
    <mergeCell ref="A91:G91"/>
    <mergeCell ref="A92:I92"/>
    <mergeCell ref="A95:I95"/>
    <mergeCell ref="A96:I96"/>
    <mergeCell ref="B97:I97"/>
    <mergeCell ref="A98:I98"/>
    <mergeCell ref="B85:G85"/>
    <mergeCell ref="B86:G86"/>
    <mergeCell ref="B87:G87"/>
    <mergeCell ref="B88:G88"/>
    <mergeCell ref="B89:G89"/>
    <mergeCell ref="B90:G90"/>
    <mergeCell ref="A93:I93"/>
    <mergeCell ref="A94:I94"/>
    <mergeCell ref="B79:H79"/>
    <mergeCell ref="B80:H80"/>
    <mergeCell ref="A81:H81"/>
    <mergeCell ref="A82:I82"/>
    <mergeCell ref="A83:I83"/>
    <mergeCell ref="B84:G84"/>
    <mergeCell ref="B72:E72"/>
    <mergeCell ref="F72:H72"/>
    <mergeCell ref="B73:E73"/>
    <mergeCell ref="F73:H73"/>
    <mergeCell ref="B78:H78"/>
    <mergeCell ref="A75:I75"/>
    <mergeCell ref="A74:I74"/>
    <mergeCell ref="B69:E69"/>
    <mergeCell ref="F69:H69"/>
    <mergeCell ref="B70:E70"/>
    <mergeCell ref="F70:H70"/>
    <mergeCell ref="B71:E71"/>
    <mergeCell ref="F71:H71"/>
    <mergeCell ref="A61:I61"/>
    <mergeCell ref="A66:H66"/>
    <mergeCell ref="B67:E67"/>
    <mergeCell ref="F67:H67"/>
    <mergeCell ref="B68:E68"/>
    <mergeCell ref="F68:H68"/>
    <mergeCell ref="A62:I62"/>
    <mergeCell ref="A63:I63"/>
    <mergeCell ref="A64:I64"/>
    <mergeCell ref="B59:E59"/>
    <mergeCell ref="F59:G59"/>
    <mergeCell ref="H59:I59"/>
    <mergeCell ref="B60:E60"/>
    <mergeCell ref="F60:G60"/>
    <mergeCell ref="H60:I60"/>
    <mergeCell ref="B57:E57"/>
    <mergeCell ref="F57:G57"/>
    <mergeCell ref="H57:I57"/>
    <mergeCell ref="B58:E58"/>
    <mergeCell ref="F58:G58"/>
    <mergeCell ref="H58:I58"/>
    <mergeCell ref="B55:E55"/>
    <mergeCell ref="F55:G55"/>
    <mergeCell ref="H55:I55"/>
    <mergeCell ref="B56:E56"/>
    <mergeCell ref="F56:G56"/>
    <mergeCell ref="H56:I56"/>
    <mergeCell ref="B53:E53"/>
    <mergeCell ref="F53:G53"/>
    <mergeCell ref="H53:I53"/>
    <mergeCell ref="B54:E54"/>
    <mergeCell ref="F54:G54"/>
    <mergeCell ref="H54:I54"/>
    <mergeCell ref="B51:E51"/>
    <mergeCell ref="F51:G51"/>
    <mergeCell ref="H51:I51"/>
    <mergeCell ref="B52:E52"/>
    <mergeCell ref="F52:G52"/>
    <mergeCell ref="H52:I52"/>
    <mergeCell ref="B47:E47"/>
    <mergeCell ref="F47:H47"/>
    <mergeCell ref="B48:E48"/>
    <mergeCell ref="F48:H48"/>
    <mergeCell ref="A49:I49"/>
    <mergeCell ref="A50:I50"/>
    <mergeCell ref="B44:E44"/>
    <mergeCell ref="F44:H44"/>
    <mergeCell ref="B45:E45"/>
    <mergeCell ref="F45:H45"/>
    <mergeCell ref="B46:E46"/>
    <mergeCell ref="F46:H46"/>
    <mergeCell ref="A38:I38"/>
    <mergeCell ref="A39:I39"/>
    <mergeCell ref="A40:I40"/>
    <mergeCell ref="A41:I41"/>
    <mergeCell ref="A42:I42"/>
    <mergeCell ref="A43:I43"/>
    <mergeCell ref="I34:I35"/>
    <mergeCell ref="B35:E35"/>
    <mergeCell ref="F35:H35"/>
    <mergeCell ref="B36:E36"/>
    <mergeCell ref="F36:H36"/>
    <mergeCell ref="B37:E37"/>
    <mergeCell ref="F37:H37"/>
    <mergeCell ref="B32:E32"/>
    <mergeCell ref="F32:H32"/>
    <mergeCell ref="B33:E33"/>
    <mergeCell ref="F33:H33"/>
    <mergeCell ref="B34:E34"/>
    <mergeCell ref="F34:H34"/>
    <mergeCell ref="A30:E30"/>
    <mergeCell ref="F30:H30"/>
    <mergeCell ref="B31:E31"/>
    <mergeCell ref="F31:H31"/>
    <mergeCell ref="B23:F23"/>
    <mergeCell ref="G23:I23"/>
    <mergeCell ref="B24:F24"/>
    <mergeCell ref="G24:I24"/>
    <mergeCell ref="A25:I25"/>
    <mergeCell ref="A26:I26"/>
    <mergeCell ref="A27:I27"/>
    <mergeCell ref="A28:I28"/>
    <mergeCell ref="A29:I29"/>
    <mergeCell ref="B20:F20"/>
    <mergeCell ref="G20:I20"/>
    <mergeCell ref="B21:F21"/>
    <mergeCell ref="G21:I21"/>
    <mergeCell ref="B22:F22"/>
    <mergeCell ref="G22:I22"/>
    <mergeCell ref="A16:I16"/>
    <mergeCell ref="A17:F17"/>
    <mergeCell ref="G17:I17"/>
    <mergeCell ref="A18:F18"/>
    <mergeCell ref="G18:I18"/>
    <mergeCell ref="A19:F19"/>
    <mergeCell ref="G19:I19"/>
    <mergeCell ref="A15:C15"/>
    <mergeCell ref="D15:F15"/>
    <mergeCell ref="G15:I15"/>
    <mergeCell ref="B7:H7"/>
    <mergeCell ref="B8:H8"/>
    <mergeCell ref="B9:H9"/>
    <mergeCell ref="B10:H10"/>
    <mergeCell ref="B11:H11"/>
    <mergeCell ref="A12:I12"/>
    <mergeCell ref="A1:I1"/>
    <mergeCell ref="C2:H2"/>
    <mergeCell ref="C3:H3"/>
    <mergeCell ref="A4:H4"/>
    <mergeCell ref="A5:I5"/>
    <mergeCell ref="A6:I6"/>
    <mergeCell ref="A13:I13"/>
    <mergeCell ref="A14:C14"/>
    <mergeCell ref="D14:F14"/>
    <mergeCell ref="G14:I14"/>
  </mergeCells>
  <pageMargins left="0.511811024" right="0.511811024" top="0.78740157499999996" bottom="0.78740157499999996" header="0.31496062000000002" footer="0.31496062000000002"/>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6"/>
  <sheetViews>
    <sheetView topLeftCell="A13" workbookViewId="0">
      <selection activeCell="A45" sqref="A45:H46"/>
    </sheetView>
  </sheetViews>
  <sheetFormatPr defaultRowHeight="15"/>
  <cols>
    <col min="1" max="1" width="25.140625" customWidth="1"/>
    <col min="2" max="2" width="13.5703125" customWidth="1"/>
    <col min="3" max="3" width="2.85546875" customWidth="1"/>
    <col min="4" max="4" width="11.140625" customWidth="1"/>
    <col min="5" max="5" width="2.42578125" customWidth="1"/>
    <col min="6" max="6" width="17.7109375" customWidth="1"/>
    <col min="8" max="8" width="12.42578125" customWidth="1"/>
    <col min="9" max="9" width="12.85546875" customWidth="1"/>
    <col min="10" max="10" width="19.85546875" customWidth="1"/>
  </cols>
  <sheetData>
    <row r="2" spans="1:10">
      <c r="A2" s="696" t="s">
        <v>422</v>
      </c>
      <c r="B2" s="697"/>
      <c r="C2" s="697"/>
      <c r="D2" s="697"/>
      <c r="E2" s="697"/>
      <c r="F2" s="697"/>
      <c r="G2" s="697"/>
      <c r="H2" s="697"/>
      <c r="I2" s="697"/>
      <c r="J2" s="704"/>
    </row>
    <row r="3" spans="1:10">
      <c r="A3" s="98"/>
      <c r="B3" s="105" t="s">
        <v>342</v>
      </c>
      <c r="C3" s="133"/>
      <c r="D3" s="105" t="s">
        <v>343</v>
      </c>
      <c r="E3" s="133"/>
      <c r="F3" s="105" t="s">
        <v>344</v>
      </c>
      <c r="G3" s="134"/>
      <c r="H3" s="708"/>
      <c r="I3" s="709"/>
      <c r="J3" s="710"/>
    </row>
    <row r="4" spans="1:10">
      <c r="A4" s="711" t="s">
        <v>346</v>
      </c>
      <c r="B4" s="712"/>
      <c r="C4" s="712"/>
      <c r="D4" s="712"/>
      <c r="E4" s="712"/>
      <c r="F4" s="712"/>
      <c r="G4" s="134" t="s">
        <v>363</v>
      </c>
      <c r="H4" s="132" t="s">
        <v>360</v>
      </c>
      <c r="I4" s="132" t="s">
        <v>361</v>
      </c>
      <c r="J4" s="132" t="s">
        <v>362</v>
      </c>
    </row>
    <row r="5" spans="1:10">
      <c r="A5" s="97" t="s">
        <v>347</v>
      </c>
      <c r="B5" s="131">
        <v>1303.05</v>
      </c>
      <c r="C5" s="706"/>
      <c r="D5" s="129">
        <v>90.27</v>
      </c>
      <c r="E5" s="706"/>
      <c r="F5" s="129">
        <v>139.30000000000001</v>
      </c>
      <c r="G5" s="129">
        <f>B5+D5+F5</f>
        <v>1532.62</v>
      </c>
      <c r="H5" s="97">
        <v>800</v>
      </c>
      <c r="I5" s="31">
        <v>1</v>
      </c>
      <c r="J5" s="97">
        <f t="shared" ref="J5:J12" si="0">(G5/H5)/I5</f>
        <v>1.9157749999999998</v>
      </c>
    </row>
    <row r="6" spans="1:10">
      <c r="A6" s="97" t="s">
        <v>348</v>
      </c>
      <c r="B6" s="131"/>
      <c r="C6" s="707"/>
      <c r="D6" s="129">
        <v>422.44</v>
      </c>
      <c r="E6" s="707"/>
      <c r="F6" s="129">
        <v>103.28</v>
      </c>
      <c r="G6" s="129">
        <f>D6+F6</f>
        <v>525.72</v>
      </c>
      <c r="H6" s="97">
        <v>800</v>
      </c>
      <c r="I6" s="31">
        <v>1</v>
      </c>
      <c r="J6" s="97">
        <f t="shared" si="0"/>
        <v>0.65715000000000001</v>
      </c>
    </row>
    <row r="7" spans="1:10">
      <c r="A7" s="97" t="s">
        <v>349</v>
      </c>
      <c r="B7" s="131">
        <v>413.55</v>
      </c>
      <c r="C7" s="707"/>
      <c r="D7" s="129">
        <v>310.17</v>
      </c>
      <c r="E7" s="707"/>
      <c r="F7" s="129">
        <v>31.06</v>
      </c>
      <c r="G7" s="129">
        <f>B7+D7+F7</f>
        <v>754.78</v>
      </c>
      <c r="H7" s="97">
        <v>800</v>
      </c>
      <c r="I7" s="31">
        <v>1</v>
      </c>
      <c r="J7" s="97">
        <f t="shared" si="0"/>
        <v>0.94347499999999995</v>
      </c>
    </row>
    <row r="8" spans="1:10">
      <c r="A8" s="97" t="s">
        <v>350</v>
      </c>
      <c r="B8" s="131">
        <v>21</v>
      </c>
      <c r="C8" s="707"/>
      <c r="D8" s="129">
        <v>39.44</v>
      </c>
      <c r="E8" s="707"/>
      <c r="F8" s="129">
        <v>7.84</v>
      </c>
      <c r="G8" s="129">
        <f>B8+D8+F8</f>
        <v>68.28</v>
      </c>
      <c r="H8" s="97">
        <v>800</v>
      </c>
      <c r="I8" s="31">
        <v>1</v>
      </c>
      <c r="J8" s="97">
        <f t="shared" si="0"/>
        <v>8.5349999999999995E-2</v>
      </c>
    </row>
    <row r="9" spans="1:10">
      <c r="A9" s="97" t="s">
        <v>351</v>
      </c>
      <c r="B9" s="131"/>
      <c r="C9" s="707"/>
      <c r="D9" s="129">
        <v>85.51</v>
      </c>
      <c r="E9" s="707"/>
      <c r="F9" s="129">
        <v>0</v>
      </c>
      <c r="G9" s="129">
        <f>D9</f>
        <v>85.51</v>
      </c>
      <c r="H9" s="97">
        <v>360</v>
      </c>
      <c r="I9" s="31">
        <v>1</v>
      </c>
      <c r="J9" s="97">
        <f t="shared" si="0"/>
        <v>0.23752777777777778</v>
      </c>
    </row>
    <row r="10" spans="1:10">
      <c r="A10" s="97" t="s">
        <v>352</v>
      </c>
      <c r="B10" s="131"/>
      <c r="C10" s="707"/>
      <c r="D10" s="129">
        <v>768.63</v>
      </c>
      <c r="E10" s="707"/>
      <c r="F10" s="129">
        <v>0</v>
      </c>
      <c r="G10" s="129">
        <f>D10</f>
        <v>768.63</v>
      </c>
      <c r="H10" s="97">
        <v>1500</v>
      </c>
      <c r="I10" s="31">
        <v>1</v>
      </c>
      <c r="J10" s="97">
        <f t="shared" si="0"/>
        <v>0.51241999999999999</v>
      </c>
    </row>
    <row r="11" spans="1:10">
      <c r="A11" s="97" t="s">
        <v>353</v>
      </c>
      <c r="B11" s="131"/>
      <c r="C11" s="707"/>
      <c r="D11" s="129">
        <v>50.62</v>
      </c>
      <c r="E11" s="707"/>
      <c r="F11" s="129">
        <v>0</v>
      </c>
      <c r="G11" s="129">
        <f>D11</f>
        <v>50.62</v>
      </c>
      <c r="H11" s="97">
        <v>1200</v>
      </c>
      <c r="I11" s="31">
        <v>1</v>
      </c>
      <c r="J11" s="97">
        <f t="shared" si="0"/>
        <v>4.218333333333333E-2</v>
      </c>
    </row>
    <row r="12" spans="1:10">
      <c r="A12" s="247" t="s">
        <v>354</v>
      </c>
      <c r="B12" s="248">
        <v>155.6</v>
      </c>
      <c r="C12" s="707"/>
      <c r="D12" s="249">
        <v>111.88</v>
      </c>
      <c r="E12" s="707"/>
      <c r="F12" s="249">
        <v>17.62</v>
      </c>
      <c r="G12" s="249">
        <f>B12+D12+F12</f>
        <v>285.10000000000002</v>
      </c>
      <c r="H12" s="247">
        <v>200</v>
      </c>
      <c r="I12" s="241">
        <v>1</v>
      </c>
      <c r="J12" s="97">
        <f t="shared" si="0"/>
        <v>1.4255000000000002</v>
      </c>
    </row>
    <row r="13" spans="1:10">
      <c r="A13" s="521" t="s">
        <v>4</v>
      </c>
      <c r="B13" s="521"/>
      <c r="C13" s="521"/>
      <c r="D13" s="521"/>
      <c r="E13" s="521"/>
      <c r="F13" s="521"/>
      <c r="G13" s="521"/>
      <c r="H13" s="521"/>
      <c r="I13" s="521"/>
      <c r="J13" s="140">
        <f>J5+J6+J7+J8+J9+J10+J11+J12</f>
        <v>5.8193811111111104</v>
      </c>
    </row>
    <row r="14" spans="1:10">
      <c r="A14" s="215"/>
      <c r="B14" s="219"/>
      <c r="C14" s="137"/>
      <c r="D14" s="217"/>
      <c r="E14" s="137"/>
      <c r="F14" s="217"/>
      <c r="G14" s="217"/>
      <c r="H14" s="217"/>
      <c r="I14" s="217"/>
      <c r="J14" s="139"/>
    </row>
    <row r="15" spans="1:10">
      <c r="A15" s="702" t="s">
        <v>355</v>
      </c>
      <c r="B15" s="703"/>
      <c r="C15" s="703"/>
      <c r="D15" s="703"/>
      <c r="E15" s="703"/>
      <c r="F15" s="703"/>
      <c r="G15" s="703"/>
      <c r="H15" s="703"/>
      <c r="I15" s="703"/>
      <c r="J15" s="713"/>
    </row>
    <row r="16" spans="1:10">
      <c r="A16" s="97" t="s">
        <v>356</v>
      </c>
      <c r="B16" s="129"/>
      <c r="C16" s="705"/>
      <c r="D16" s="129">
        <v>11.51</v>
      </c>
      <c r="E16" s="706"/>
      <c r="F16" s="129">
        <v>207.33</v>
      </c>
      <c r="G16" s="129">
        <f>D16+F16</f>
        <v>218.84</v>
      </c>
      <c r="H16" s="97">
        <v>1800</v>
      </c>
      <c r="I16" s="31">
        <v>1</v>
      </c>
      <c r="J16" s="97">
        <f>(G16/H16)/I16</f>
        <v>0.12157777777777778</v>
      </c>
    </row>
    <row r="17" spans="1:10">
      <c r="A17" s="247" t="s">
        <v>357</v>
      </c>
      <c r="B17" s="250"/>
      <c r="C17" s="700"/>
      <c r="D17" s="249">
        <v>7064.73</v>
      </c>
      <c r="E17" s="707"/>
      <c r="F17" s="249"/>
      <c r="G17" s="250">
        <f>D17</f>
        <v>7064.73</v>
      </c>
      <c r="H17" s="247">
        <v>1800</v>
      </c>
      <c r="I17" s="241">
        <v>1</v>
      </c>
      <c r="J17" s="97">
        <f>(G17/H17)/I17</f>
        <v>3.9248499999999997</v>
      </c>
    </row>
    <row r="18" spans="1:10">
      <c r="A18" s="521" t="s">
        <v>4</v>
      </c>
      <c r="B18" s="521"/>
      <c r="C18" s="521"/>
      <c r="D18" s="521"/>
      <c r="E18" s="521"/>
      <c r="F18" s="521"/>
      <c r="G18" s="521"/>
      <c r="H18" s="521"/>
      <c r="I18" s="521"/>
      <c r="J18" s="140">
        <f>J16+J17</f>
        <v>4.0464277777777777</v>
      </c>
    </row>
    <row r="19" spans="1:10">
      <c r="A19" s="215"/>
      <c r="B19" s="216"/>
      <c r="C19" s="137"/>
      <c r="D19" s="216"/>
      <c r="E19" s="137"/>
      <c r="F19" s="216"/>
      <c r="G19" s="216"/>
      <c r="H19" s="217"/>
      <c r="I19" s="217"/>
      <c r="J19" s="139"/>
    </row>
    <row r="20" spans="1:10">
      <c r="A20" s="702" t="s">
        <v>421</v>
      </c>
      <c r="B20" s="703"/>
      <c r="C20" s="703"/>
      <c r="D20" s="703"/>
      <c r="E20" s="703"/>
      <c r="F20" s="703"/>
      <c r="G20" s="703"/>
      <c r="H20" s="703"/>
      <c r="I20" s="703"/>
      <c r="J20" s="713"/>
    </row>
    <row r="21" spans="1:10">
      <c r="A21" s="97" t="s">
        <v>358</v>
      </c>
      <c r="B21" s="129"/>
      <c r="C21" s="705"/>
      <c r="D21" s="129">
        <v>233.08</v>
      </c>
      <c r="E21" s="706"/>
      <c r="F21" s="129">
        <v>79.319999999999993</v>
      </c>
      <c r="G21" s="129">
        <f>D21+F21</f>
        <v>312.39999999999998</v>
      </c>
      <c r="H21" s="97">
        <v>300</v>
      </c>
      <c r="I21" s="31">
        <v>15</v>
      </c>
      <c r="J21" s="97">
        <f>(G21/H21)/I21</f>
        <v>6.9422222222222219E-2</v>
      </c>
    </row>
    <row r="22" spans="1:10">
      <c r="A22" s="97" t="s">
        <v>359</v>
      </c>
      <c r="B22" s="129"/>
      <c r="C22" s="701"/>
      <c r="D22" s="129">
        <v>233.08</v>
      </c>
      <c r="E22" s="714"/>
      <c r="F22" s="129">
        <v>79.319999999999993</v>
      </c>
      <c r="G22" s="129">
        <f>D22+F22</f>
        <v>312.39999999999998</v>
      </c>
      <c r="H22" s="97">
        <v>300</v>
      </c>
      <c r="I22" s="31">
        <v>15</v>
      </c>
      <c r="J22" s="97">
        <f>(G22/H22)/I22</f>
        <v>6.9422222222222219E-2</v>
      </c>
    </row>
    <row r="23" spans="1:10">
      <c r="A23" s="521" t="s">
        <v>4</v>
      </c>
      <c r="B23" s="521"/>
      <c r="C23" s="521"/>
      <c r="D23" s="521"/>
      <c r="E23" s="521"/>
      <c r="F23" s="521"/>
      <c r="G23" s="521"/>
      <c r="H23" s="521"/>
      <c r="I23" s="521"/>
      <c r="J23" s="140">
        <f>J21+J22</f>
        <v>0.13884444444444444</v>
      </c>
    </row>
    <row r="26" spans="1:10">
      <c r="A26" s="696" t="s">
        <v>423</v>
      </c>
      <c r="B26" s="697"/>
      <c r="C26" s="697"/>
      <c r="D26" s="697"/>
      <c r="E26" s="697"/>
      <c r="F26" s="697"/>
      <c r="G26" s="697"/>
      <c r="H26" s="697"/>
      <c r="I26" s="224"/>
      <c r="J26" s="224"/>
    </row>
    <row r="27" spans="1:10">
      <c r="A27" s="698" t="s">
        <v>345</v>
      </c>
      <c r="B27" s="699"/>
      <c r="C27" s="699"/>
      <c r="D27" s="699"/>
      <c r="E27" s="699"/>
      <c r="F27" s="699"/>
      <c r="G27" s="699"/>
      <c r="H27" s="699"/>
      <c r="I27" s="225"/>
      <c r="J27" s="225"/>
    </row>
    <row r="28" spans="1:10" ht="30">
      <c r="A28" s="222" t="s">
        <v>346</v>
      </c>
      <c r="B28" s="134" t="s">
        <v>363</v>
      </c>
      <c r="C28" s="132"/>
      <c r="D28" s="221" t="s">
        <v>360</v>
      </c>
      <c r="E28" s="132"/>
      <c r="F28" s="105" t="s">
        <v>361</v>
      </c>
      <c r="G28" s="134"/>
      <c r="H28" s="223" t="s">
        <v>362</v>
      </c>
      <c r="I28" s="226"/>
      <c r="J28" s="226"/>
    </row>
    <row r="29" spans="1:10">
      <c r="A29" s="97" t="s">
        <v>348</v>
      </c>
      <c r="B29" s="131">
        <v>130.5</v>
      </c>
      <c r="C29" s="214"/>
      <c r="D29" s="97">
        <v>800</v>
      </c>
      <c r="E29" s="214"/>
      <c r="F29" s="31">
        <v>1</v>
      </c>
      <c r="G29" s="97"/>
      <c r="H29" s="97">
        <f>(B29/D29)/F29</f>
        <v>0.16312499999999999</v>
      </c>
      <c r="I29" s="227"/>
      <c r="J29" s="227"/>
    </row>
    <row r="30" spans="1:10">
      <c r="A30" s="97" t="s">
        <v>349</v>
      </c>
      <c r="B30" s="131">
        <v>150.33000000000001</v>
      </c>
      <c r="C30" s="214"/>
      <c r="D30" s="97">
        <v>800</v>
      </c>
      <c r="E30" s="214"/>
      <c r="F30" s="31">
        <v>1</v>
      </c>
      <c r="G30" s="97"/>
      <c r="H30" s="97">
        <f>(B30/D30)/F30</f>
        <v>0.18791250000000001</v>
      </c>
      <c r="I30" s="227"/>
      <c r="J30" s="227"/>
    </row>
    <row r="31" spans="1:10">
      <c r="A31" s="97" t="s">
        <v>350</v>
      </c>
      <c r="B31" s="131">
        <v>7.65</v>
      </c>
      <c r="C31" s="214"/>
      <c r="D31" s="97">
        <v>800</v>
      </c>
      <c r="E31" s="214"/>
      <c r="F31" s="31">
        <v>1</v>
      </c>
      <c r="G31" s="97"/>
      <c r="H31" s="97">
        <f>(B31/D31)/F31</f>
        <v>9.5624999999999998E-3</v>
      </c>
      <c r="I31" s="227"/>
      <c r="J31" s="227"/>
    </row>
    <row r="32" spans="1:10">
      <c r="A32" s="97" t="s">
        <v>354</v>
      </c>
      <c r="B32" s="131">
        <v>44.08</v>
      </c>
      <c r="C32" s="214"/>
      <c r="D32" s="97">
        <v>200</v>
      </c>
      <c r="E32" s="214"/>
      <c r="F32" s="31">
        <v>1</v>
      </c>
      <c r="G32" s="97"/>
      <c r="H32" s="97">
        <f>(B32/D32)/F32</f>
        <v>0.22039999999999998</v>
      </c>
      <c r="I32" s="227"/>
      <c r="J32" s="227"/>
    </row>
    <row r="33" spans="1:10" s="207" customFormat="1">
      <c r="A33" s="521" t="s">
        <v>4</v>
      </c>
      <c r="B33" s="521"/>
      <c r="C33" s="521"/>
      <c r="D33" s="521"/>
      <c r="E33" s="521"/>
      <c r="F33" s="521"/>
      <c r="G33" s="521"/>
      <c r="H33" s="140">
        <f>H29+H30+H31+H32</f>
        <v>0.58099999999999996</v>
      </c>
      <c r="I33" s="227"/>
      <c r="J33" s="227"/>
    </row>
    <row r="34" spans="1:10">
      <c r="A34" s="234"/>
      <c r="B34" s="220"/>
      <c r="C34" s="218"/>
      <c r="D34" s="103"/>
      <c r="E34" s="218"/>
      <c r="F34" s="103"/>
      <c r="G34" s="103"/>
      <c r="H34" s="229"/>
      <c r="I34" s="103"/>
      <c r="J34" s="228"/>
    </row>
    <row r="35" spans="1:10">
      <c r="A35" s="702" t="s">
        <v>355</v>
      </c>
      <c r="B35" s="703"/>
      <c r="C35" s="703"/>
      <c r="D35" s="703"/>
      <c r="E35" s="703"/>
      <c r="F35" s="703"/>
      <c r="G35" s="703"/>
      <c r="H35" s="703"/>
      <c r="I35" s="232"/>
      <c r="J35" s="232"/>
    </row>
    <row r="36" spans="1:10">
      <c r="A36" s="230" t="s">
        <v>356</v>
      </c>
      <c r="B36" s="231">
        <v>410.2</v>
      </c>
      <c r="C36" s="700"/>
      <c r="D36" s="230">
        <v>1800</v>
      </c>
      <c r="E36" s="700"/>
      <c r="F36" s="213">
        <v>1</v>
      </c>
      <c r="G36" s="230"/>
      <c r="H36" s="97">
        <f>(B36/D36)/F36</f>
        <v>0.22788888888888889</v>
      </c>
      <c r="I36" s="103"/>
      <c r="J36" s="103"/>
    </row>
    <row r="37" spans="1:10">
      <c r="A37" s="97" t="s">
        <v>357</v>
      </c>
      <c r="B37" s="129">
        <v>1925.17</v>
      </c>
      <c r="C37" s="701"/>
      <c r="D37" s="233">
        <v>1800</v>
      </c>
      <c r="E37" s="701"/>
      <c r="F37" s="235">
        <v>1</v>
      </c>
      <c r="G37" s="130"/>
      <c r="H37" s="97">
        <f>(B37/D37)/F37</f>
        <v>1.069538888888889</v>
      </c>
      <c r="I37" s="103"/>
      <c r="J37" s="103"/>
    </row>
    <row r="38" spans="1:10" s="207" customFormat="1">
      <c r="A38" s="492" t="s">
        <v>4</v>
      </c>
      <c r="B38" s="493"/>
      <c r="C38" s="493"/>
      <c r="D38" s="493"/>
      <c r="E38" s="493"/>
      <c r="F38" s="493"/>
      <c r="G38" s="494"/>
      <c r="H38" s="140">
        <f>H36+H37</f>
        <v>1.2974277777777778</v>
      </c>
      <c r="I38" s="103"/>
      <c r="J38" s="103"/>
    </row>
    <row r="39" spans="1:10">
      <c r="A39" s="135"/>
      <c r="B39" s="136"/>
      <c r="C39" s="137"/>
      <c r="D39" s="136"/>
      <c r="E39" s="137"/>
      <c r="F39" s="136"/>
      <c r="G39" s="136"/>
      <c r="H39" s="138"/>
      <c r="I39" s="103"/>
      <c r="J39" s="228"/>
    </row>
    <row r="40" spans="1:10" ht="15" customHeight="1">
      <c r="A40" s="702" t="s">
        <v>421</v>
      </c>
      <c r="B40" s="703"/>
      <c r="C40" s="703"/>
      <c r="D40" s="703"/>
      <c r="E40" s="703"/>
      <c r="F40" s="703"/>
      <c r="G40" s="703"/>
      <c r="H40" s="703"/>
      <c r="I40" s="232"/>
      <c r="J40" s="232"/>
    </row>
    <row r="41" spans="1:10">
      <c r="A41" s="230" t="s">
        <v>358</v>
      </c>
      <c r="B41" s="231">
        <v>22.44</v>
      </c>
      <c r="C41" s="700"/>
      <c r="D41" s="230">
        <v>300</v>
      </c>
      <c r="E41" s="700"/>
      <c r="F41" s="213">
        <v>15</v>
      </c>
      <c r="G41" s="215"/>
      <c r="H41" s="97">
        <f>(B41/D41)/F41</f>
        <v>4.986666666666667E-3</v>
      </c>
      <c r="I41" s="227"/>
      <c r="J41" s="227"/>
    </row>
    <row r="42" spans="1:10">
      <c r="A42" s="97" t="s">
        <v>359</v>
      </c>
      <c r="B42" s="129">
        <v>29.58</v>
      </c>
      <c r="C42" s="701"/>
      <c r="D42" s="97">
        <v>300</v>
      </c>
      <c r="E42" s="701"/>
      <c r="F42" s="31">
        <v>15</v>
      </c>
      <c r="G42" s="135"/>
      <c r="H42" s="97">
        <f>(B42/D42)/F42</f>
        <v>6.5733333333333329E-3</v>
      </c>
      <c r="I42" s="227"/>
      <c r="J42" s="227"/>
    </row>
    <row r="43" spans="1:10">
      <c r="A43" s="521" t="s">
        <v>4</v>
      </c>
      <c r="B43" s="521"/>
      <c r="C43" s="521"/>
      <c r="D43" s="521"/>
      <c r="E43" s="521"/>
      <c r="F43" s="521"/>
      <c r="G43" s="521"/>
      <c r="H43" s="140">
        <f>H41+H42</f>
        <v>1.1560000000000001E-2</v>
      </c>
      <c r="I43" s="207"/>
      <c r="J43" s="228"/>
    </row>
    <row r="44" spans="1:10">
      <c r="H44" s="103"/>
    </row>
    <row r="45" spans="1:10">
      <c r="A45" s="664" t="s">
        <v>449</v>
      </c>
      <c r="B45" s="664"/>
      <c r="C45" s="664"/>
      <c r="D45" s="664"/>
      <c r="E45" s="664"/>
      <c r="F45" s="664"/>
      <c r="G45" s="664"/>
      <c r="H45" s="664"/>
    </row>
    <row r="46" spans="1:10" ht="35.25" customHeight="1">
      <c r="A46" s="664"/>
      <c r="B46" s="664"/>
      <c r="C46" s="664"/>
      <c r="D46" s="664"/>
      <c r="E46" s="664"/>
      <c r="F46" s="664"/>
      <c r="G46" s="664"/>
      <c r="H46" s="664"/>
    </row>
  </sheetData>
  <mergeCells count="26">
    <mergeCell ref="A2:J2"/>
    <mergeCell ref="C16:C17"/>
    <mergeCell ref="E16:E17"/>
    <mergeCell ref="C36:C37"/>
    <mergeCell ref="E36:E37"/>
    <mergeCell ref="A35:H35"/>
    <mergeCell ref="A23:I23"/>
    <mergeCell ref="H3:J3"/>
    <mergeCell ref="A4:F4"/>
    <mergeCell ref="A15:J15"/>
    <mergeCell ref="A20:J20"/>
    <mergeCell ref="C21:C22"/>
    <mergeCell ref="E21:E22"/>
    <mergeCell ref="C5:C12"/>
    <mergeCell ref="E5:E12"/>
    <mergeCell ref="A13:I13"/>
    <mergeCell ref="A18:I18"/>
    <mergeCell ref="A33:G33"/>
    <mergeCell ref="A38:G38"/>
    <mergeCell ref="A43:G43"/>
    <mergeCell ref="A45:H46"/>
    <mergeCell ref="A26:H26"/>
    <mergeCell ref="A27:H27"/>
    <mergeCell ref="C41:C42"/>
    <mergeCell ref="E41:E42"/>
    <mergeCell ref="A40:H40"/>
  </mergeCells>
  <pageMargins left="0.511811024" right="0.511811024" top="0.78740157499999996" bottom="0.78740157499999996" header="0.31496062000000002" footer="0.31496062000000002"/>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9"/>
  <sheetViews>
    <sheetView topLeftCell="A42" workbookViewId="0">
      <selection activeCell="L4" sqref="L4"/>
    </sheetView>
  </sheetViews>
  <sheetFormatPr defaultRowHeight="15"/>
  <cols>
    <col min="1" max="1" width="15" customWidth="1"/>
    <col min="2" max="2" width="24" customWidth="1"/>
    <col min="3" max="3" width="20" customWidth="1"/>
    <col min="4" max="4" width="22" customWidth="1"/>
    <col min="5" max="5" width="23.42578125" customWidth="1"/>
    <col min="6" max="6" width="21.28515625" customWidth="1"/>
    <col min="7" max="7" width="15.7109375" customWidth="1"/>
    <col min="8" max="8" width="17.85546875" customWidth="1"/>
    <col min="9" max="9" width="20.5703125" customWidth="1"/>
    <col min="10" max="14" width="9.140625" customWidth="1"/>
  </cols>
  <sheetData>
    <row r="1" spans="1:9">
      <c r="A1" s="715"/>
      <c r="B1" s="715"/>
      <c r="C1" s="715"/>
      <c r="D1" s="715"/>
      <c r="E1" s="715"/>
      <c r="F1" s="715"/>
      <c r="G1" s="1"/>
      <c r="H1" s="2"/>
      <c r="I1" s="2"/>
    </row>
    <row r="2" spans="1:9">
      <c r="A2" s="715" t="s">
        <v>364</v>
      </c>
      <c r="B2" s="715"/>
      <c r="C2" s="715"/>
      <c r="D2" s="715"/>
      <c r="E2" s="715"/>
      <c r="F2" s="715"/>
      <c r="G2" s="1"/>
      <c r="H2" s="2"/>
      <c r="I2" s="2"/>
    </row>
    <row r="3" spans="1:9">
      <c r="A3" s="5" t="s">
        <v>146</v>
      </c>
      <c r="B3" s="5" t="s">
        <v>365</v>
      </c>
      <c r="C3" s="5" t="s">
        <v>147</v>
      </c>
      <c r="D3" s="5" t="s">
        <v>148</v>
      </c>
      <c r="E3" s="5" t="s">
        <v>149</v>
      </c>
      <c r="F3" s="5" t="s">
        <v>150</v>
      </c>
      <c r="G3" s="1"/>
      <c r="H3" s="2"/>
      <c r="I3" s="2"/>
    </row>
    <row r="4" spans="1:9">
      <c r="A4" s="716" t="s">
        <v>389</v>
      </c>
      <c r="B4" s="718" t="s">
        <v>347</v>
      </c>
      <c r="C4" s="722" t="s">
        <v>151</v>
      </c>
      <c r="D4" s="724">
        <f>1/800</f>
        <v>1.25E-3</v>
      </c>
      <c r="E4" s="720">
        <f>'SERVENTE 44 HORAS BH'!$F$153</f>
        <v>5092.5245304255623</v>
      </c>
      <c r="F4" s="720">
        <f>D4*E4</f>
        <v>6.3656556630319532</v>
      </c>
      <c r="G4" s="1"/>
      <c r="H4" s="2"/>
      <c r="I4" s="2"/>
    </row>
    <row r="5" spans="1:9">
      <c r="A5" s="717"/>
      <c r="B5" s="719"/>
      <c r="C5" s="723"/>
      <c r="D5" s="725"/>
      <c r="E5" s="721"/>
      <c r="F5" s="721"/>
      <c r="G5" s="189"/>
      <c r="H5" s="2"/>
      <c r="I5" s="2"/>
    </row>
    <row r="6" spans="1:9">
      <c r="A6" s="716" t="s">
        <v>389</v>
      </c>
      <c r="B6" s="718" t="s">
        <v>348</v>
      </c>
      <c r="C6" s="722" t="s">
        <v>151</v>
      </c>
      <c r="D6" s="724">
        <f>1/800</f>
        <v>1.25E-3</v>
      </c>
      <c r="E6" s="720">
        <f>'SERVENTE 44 HORAS BH'!$F$153</f>
        <v>5092.5245304255623</v>
      </c>
      <c r="F6" s="720">
        <f t="shared" ref="F6:F18" si="0">D6*E6</f>
        <v>6.3656556630319532</v>
      </c>
      <c r="G6" s="1"/>
      <c r="H6" s="2"/>
      <c r="I6" s="2"/>
    </row>
    <row r="7" spans="1:9">
      <c r="A7" s="717"/>
      <c r="B7" s="719"/>
      <c r="C7" s="723"/>
      <c r="D7" s="725"/>
      <c r="E7" s="721"/>
      <c r="F7" s="721"/>
      <c r="G7" s="189"/>
      <c r="H7" s="2"/>
      <c r="I7" s="2"/>
    </row>
    <row r="8" spans="1:9">
      <c r="A8" s="716" t="s">
        <v>389</v>
      </c>
      <c r="B8" s="718" t="s">
        <v>349</v>
      </c>
      <c r="C8" s="722" t="s">
        <v>151</v>
      </c>
      <c r="D8" s="724">
        <f>1/800</f>
        <v>1.25E-3</v>
      </c>
      <c r="E8" s="720">
        <f>'SERVENTE 44 HORAS BH'!$F$153</f>
        <v>5092.5245304255623</v>
      </c>
      <c r="F8" s="720">
        <f t="shared" si="0"/>
        <v>6.3656556630319532</v>
      </c>
      <c r="G8" s="1"/>
      <c r="H8" s="2"/>
      <c r="I8" s="2"/>
    </row>
    <row r="9" spans="1:9">
      <c r="A9" s="717"/>
      <c r="B9" s="719"/>
      <c r="C9" s="723"/>
      <c r="D9" s="725"/>
      <c r="E9" s="721"/>
      <c r="F9" s="721"/>
      <c r="G9" s="189"/>
      <c r="H9" s="2"/>
      <c r="I9" s="2"/>
    </row>
    <row r="10" spans="1:9">
      <c r="A10" s="716" t="s">
        <v>389</v>
      </c>
      <c r="B10" s="718" t="s">
        <v>350</v>
      </c>
      <c r="C10" s="722" t="s">
        <v>151</v>
      </c>
      <c r="D10" s="724">
        <f>1/800</f>
        <v>1.25E-3</v>
      </c>
      <c r="E10" s="720">
        <f>'SERVENTE 44 HORAS BH'!$F$153</f>
        <v>5092.5245304255623</v>
      </c>
      <c r="F10" s="720">
        <f t="shared" si="0"/>
        <v>6.3656556630319532</v>
      </c>
      <c r="G10" s="1"/>
      <c r="H10" s="2"/>
      <c r="I10" s="2"/>
    </row>
    <row r="11" spans="1:9">
      <c r="A11" s="717"/>
      <c r="B11" s="719"/>
      <c r="C11" s="723"/>
      <c r="D11" s="725"/>
      <c r="E11" s="721"/>
      <c r="F11" s="721"/>
      <c r="G11" s="189"/>
      <c r="H11" s="2"/>
      <c r="I11" s="2"/>
    </row>
    <row r="12" spans="1:9">
      <c r="A12" s="716" t="s">
        <v>390</v>
      </c>
      <c r="B12" s="718" t="s">
        <v>351</v>
      </c>
      <c r="C12" s="722" t="s">
        <v>151</v>
      </c>
      <c r="D12" s="724">
        <f>1/360</f>
        <v>2.7777777777777779E-3</v>
      </c>
      <c r="E12" s="720">
        <f>'SERVENTE 44 HORAS BH'!$F$153</f>
        <v>5092.5245304255623</v>
      </c>
      <c r="F12" s="720">
        <f t="shared" si="0"/>
        <v>14.14590147340434</v>
      </c>
      <c r="G12" s="1"/>
      <c r="H12" s="2"/>
      <c r="I12" s="2"/>
    </row>
    <row r="13" spans="1:9">
      <c r="A13" s="717"/>
      <c r="B13" s="719"/>
      <c r="C13" s="723"/>
      <c r="D13" s="725"/>
      <c r="E13" s="721"/>
      <c r="F13" s="721"/>
      <c r="G13" s="189"/>
      <c r="H13" s="2"/>
      <c r="I13" s="2"/>
    </row>
    <row r="14" spans="1:9">
      <c r="A14" s="716" t="s">
        <v>391</v>
      </c>
      <c r="B14" s="718" t="s">
        <v>352</v>
      </c>
      <c r="C14" s="722" t="s">
        <v>151</v>
      </c>
      <c r="D14" s="724">
        <f>1/1500</f>
        <v>6.6666666666666664E-4</v>
      </c>
      <c r="E14" s="720">
        <f>'SERVENTE 44 HORAS BH'!$F$153</f>
        <v>5092.5245304255623</v>
      </c>
      <c r="F14" s="720">
        <f t="shared" si="0"/>
        <v>3.3950163536170415</v>
      </c>
      <c r="G14" s="1"/>
      <c r="H14" s="2"/>
      <c r="I14" s="2"/>
    </row>
    <row r="15" spans="1:9">
      <c r="A15" s="717"/>
      <c r="B15" s="719"/>
      <c r="C15" s="723"/>
      <c r="D15" s="725"/>
      <c r="E15" s="721"/>
      <c r="F15" s="721"/>
      <c r="G15" s="189"/>
      <c r="H15" s="2"/>
      <c r="I15" s="2"/>
    </row>
    <row r="16" spans="1:9">
      <c r="A16" s="716" t="s">
        <v>392</v>
      </c>
      <c r="B16" s="718" t="s">
        <v>353</v>
      </c>
      <c r="C16" s="722" t="s">
        <v>151</v>
      </c>
      <c r="D16" s="724">
        <f>1/1200</f>
        <v>8.3333333333333339E-4</v>
      </c>
      <c r="E16" s="720">
        <f>'SERVENTE 44 HORAS BH'!$F$153</f>
        <v>5092.5245304255623</v>
      </c>
      <c r="F16" s="720">
        <f t="shared" si="0"/>
        <v>4.2437704420213018</v>
      </c>
      <c r="G16" s="1"/>
      <c r="H16" s="2"/>
      <c r="I16" s="2"/>
    </row>
    <row r="17" spans="1:9">
      <c r="A17" s="717"/>
      <c r="B17" s="719"/>
      <c r="C17" s="723"/>
      <c r="D17" s="725"/>
      <c r="E17" s="721"/>
      <c r="F17" s="721"/>
      <c r="G17" s="189"/>
      <c r="H17" s="2"/>
      <c r="I17" s="2"/>
    </row>
    <row r="18" spans="1:9">
      <c r="A18" s="716" t="s">
        <v>393</v>
      </c>
      <c r="B18" s="718" t="s">
        <v>354</v>
      </c>
      <c r="C18" s="722" t="s">
        <v>151</v>
      </c>
      <c r="D18" s="724">
        <f>1/200</f>
        <v>5.0000000000000001E-3</v>
      </c>
      <c r="E18" s="720">
        <f>'SERVENTE 44 HORAS BH'!$F$153</f>
        <v>5092.5245304255623</v>
      </c>
      <c r="F18" s="720">
        <f t="shared" si="0"/>
        <v>25.462622652127813</v>
      </c>
      <c r="G18" s="1"/>
      <c r="H18" s="2"/>
      <c r="I18" s="2"/>
    </row>
    <row r="19" spans="1:9">
      <c r="A19" s="717"/>
      <c r="B19" s="719"/>
      <c r="C19" s="723"/>
      <c r="D19" s="725"/>
      <c r="E19" s="721"/>
      <c r="F19" s="721"/>
      <c r="G19" s="189"/>
      <c r="H19" s="2"/>
      <c r="I19" s="206"/>
    </row>
    <row r="20" spans="1:9">
      <c r="A20" s="715" t="s">
        <v>4</v>
      </c>
      <c r="B20" s="715"/>
      <c r="C20" s="715"/>
      <c r="D20" s="715"/>
      <c r="E20" s="715"/>
      <c r="F20" s="4"/>
      <c r="G20" s="1"/>
      <c r="H20" s="2"/>
      <c r="I20" s="2"/>
    </row>
    <row r="23" spans="1:9">
      <c r="A23" s="715" t="s">
        <v>364</v>
      </c>
      <c r="B23" s="715"/>
      <c r="C23" s="715"/>
      <c r="D23" s="715"/>
      <c r="E23" s="715"/>
      <c r="F23" s="715"/>
    </row>
    <row r="24" spans="1:9">
      <c r="A24" s="5" t="s">
        <v>146</v>
      </c>
      <c r="B24" s="5" t="s">
        <v>366</v>
      </c>
      <c r="C24" s="5" t="s">
        <v>147</v>
      </c>
      <c r="D24" s="5" t="s">
        <v>148</v>
      </c>
      <c r="E24" s="5" t="s">
        <v>149</v>
      </c>
      <c r="F24" s="5" t="s">
        <v>150</v>
      </c>
      <c r="I24" s="205"/>
    </row>
    <row r="25" spans="1:9">
      <c r="A25" s="716" t="s">
        <v>388</v>
      </c>
      <c r="B25" s="718" t="s">
        <v>356</v>
      </c>
      <c r="C25" s="722" t="s">
        <v>151</v>
      </c>
      <c r="D25" s="724">
        <f>1/1800</f>
        <v>5.5555555555555556E-4</v>
      </c>
      <c r="E25" s="720">
        <f>'SERVENTE 44 HORAS BH'!$F$153</f>
        <v>5092.5245304255623</v>
      </c>
      <c r="F25" s="720">
        <f>D25*E25</f>
        <v>2.8291802946808677</v>
      </c>
    </row>
    <row r="26" spans="1:9">
      <c r="A26" s="717"/>
      <c r="B26" s="719"/>
      <c r="C26" s="723"/>
      <c r="D26" s="725"/>
      <c r="E26" s="721"/>
      <c r="F26" s="721"/>
      <c r="G26" s="190"/>
    </row>
    <row r="27" spans="1:9">
      <c r="A27" s="716" t="s">
        <v>388</v>
      </c>
      <c r="B27" s="718" t="s">
        <v>357</v>
      </c>
      <c r="C27" s="722" t="s">
        <v>151</v>
      </c>
      <c r="D27" s="724">
        <f>1/1800</f>
        <v>5.5555555555555556E-4</v>
      </c>
      <c r="E27" s="720">
        <f>'SERVENTE 44 HORAS BH'!$F$153</f>
        <v>5092.5245304255623</v>
      </c>
      <c r="F27" s="720">
        <f>D27*E27</f>
        <v>2.8291802946808677</v>
      </c>
    </row>
    <row r="28" spans="1:9">
      <c r="A28" s="717"/>
      <c r="B28" s="719"/>
      <c r="C28" s="723"/>
      <c r="D28" s="725"/>
      <c r="E28" s="721"/>
      <c r="F28" s="721"/>
      <c r="G28" s="190"/>
    </row>
    <row r="31" spans="1:9">
      <c r="A31" s="715" t="s">
        <v>377</v>
      </c>
      <c r="B31" s="715"/>
      <c r="C31" s="715"/>
      <c r="D31" s="715"/>
      <c r="E31" s="715"/>
      <c r="F31" s="715"/>
      <c r="G31" s="715"/>
      <c r="H31" s="715"/>
    </row>
    <row r="32" spans="1:9" ht="51">
      <c r="A32" s="3" t="s">
        <v>146</v>
      </c>
      <c r="B32" s="5" t="s">
        <v>147</v>
      </c>
      <c r="C32" s="6" t="s">
        <v>148</v>
      </c>
      <c r="D32" s="6" t="s">
        <v>152</v>
      </c>
      <c r="E32" s="6" t="s">
        <v>153</v>
      </c>
      <c r="F32" s="6" t="s">
        <v>154</v>
      </c>
      <c r="G32" s="6" t="s">
        <v>155</v>
      </c>
      <c r="H32" s="6" t="s">
        <v>156</v>
      </c>
    </row>
    <row r="33" spans="1:9">
      <c r="A33" s="741" t="s">
        <v>157</v>
      </c>
      <c r="B33" s="722" t="s">
        <v>151</v>
      </c>
      <c r="C33" s="724">
        <f>1/300</f>
        <v>3.3333333333333335E-3</v>
      </c>
      <c r="D33" s="739">
        <v>16</v>
      </c>
      <c r="E33" s="724">
        <v>5.2977329999999998E-3</v>
      </c>
      <c r="F33" s="724">
        <f>C33*D33*E33</f>
        <v>2.8254575999999998E-4</v>
      </c>
      <c r="G33" s="720">
        <f>'SERVENTE 44 HORAS BH'!$F$153</f>
        <v>5092.5245304255623</v>
      </c>
      <c r="H33" s="720">
        <f>F33*G33</f>
        <v>1.4388712137677335</v>
      </c>
    </row>
    <row r="34" spans="1:9">
      <c r="A34" s="741"/>
      <c r="B34" s="723"/>
      <c r="C34" s="725"/>
      <c r="D34" s="740"/>
      <c r="E34" s="725"/>
      <c r="F34" s="725"/>
      <c r="G34" s="721"/>
      <c r="H34" s="721"/>
      <c r="I34" s="190"/>
    </row>
    <row r="35" spans="1:9">
      <c r="A35" s="715" t="s">
        <v>4</v>
      </c>
      <c r="B35" s="715"/>
      <c r="C35" s="715"/>
      <c r="D35" s="715"/>
      <c r="E35" s="715"/>
      <c r="F35" s="715"/>
      <c r="G35" s="715"/>
      <c r="H35" s="4">
        <f>H34+H33</f>
        <v>1.4388712137677335</v>
      </c>
    </row>
    <row r="38" spans="1:9">
      <c r="H38" s="190"/>
    </row>
    <row r="39" spans="1:9" s="207" customFormat="1" ht="25.5">
      <c r="A39" s="745" t="s">
        <v>159</v>
      </c>
      <c r="B39" s="745"/>
      <c r="C39" s="745"/>
      <c r="D39" s="257" t="s">
        <v>452</v>
      </c>
      <c r="E39" s="256" t="s">
        <v>394</v>
      </c>
      <c r="H39" s="190"/>
    </row>
    <row r="40" spans="1:9" s="207" customFormat="1">
      <c r="A40" s="735" t="s">
        <v>367</v>
      </c>
      <c r="B40" s="735"/>
      <c r="C40" s="735"/>
      <c r="D40" s="9">
        <v>800</v>
      </c>
      <c r="E40" s="262">
        <v>1532.62</v>
      </c>
      <c r="H40" s="190"/>
    </row>
    <row r="41" spans="1:9" s="207" customFormat="1">
      <c r="A41" s="735" t="s">
        <v>368</v>
      </c>
      <c r="B41" s="735"/>
      <c r="C41" s="735"/>
      <c r="D41" s="9">
        <v>800</v>
      </c>
      <c r="E41" s="259">
        <v>525.72</v>
      </c>
      <c r="H41" s="190"/>
    </row>
    <row r="42" spans="1:9" s="207" customFormat="1">
      <c r="A42" s="746" t="s">
        <v>369</v>
      </c>
      <c r="B42" s="746"/>
      <c r="C42" s="746"/>
      <c r="D42" s="9">
        <v>800</v>
      </c>
      <c r="E42" s="259">
        <v>754.78</v>
      </c>
      <c r="H42" s="190"/>
    </row>
    <row r="43" spans="1:9" s="207" customFormat="1">
      <c r="A43" s="735" t="s">
        <v>370</v>
      </c>
      <c r="B43" s="735"/>
      <c r="C43" s="735"/>
      <c r="D43" s="9">
        <v>800</v>
      </c>
      <c r="E43" s="259">
        <v>68.28</v>
      </c>
      <c r="H43" s="190"/>
    </row>
    <row r="44" spans="1:9" s="207" customFormat="1">
      <c r="A44" s="735" t="s">
        <v>371</v>
      </c>
      <c r="B44" s="735"/>
      <c r="C44" s="735"/>
      <c r="D44" s="9">
        <v>360</v>
      </c>
      <c r="E44" s="260">
        <v>85.51</v>
      </c>
      <c r="H44" s="190"/>
    </row>
    <row r="45" spans="1:9" s="207" customFormat="1">
      <c r="A45" s="735" t="s">
        <v>372</v>
      </c>
      <c r="B45" s="735"/>
      <c r="C45" s="735"/>
      <c r="D45" s="9">
        <v>1500</v>
      </c>
      <c r="E45" s="260">
        <v>768.63</v>
      </c>
      <c r="H45" s="190"/>
    </row>
    <row r="46" spans="1:9" s="207" customFormat="1">
      <c r="A46" s="735" t="s">
        <v>373</v>
      </c>
      <c r="B46" s="735"/>
      <c r="C46" s="735"/>
      <c r="D46" s="258">
        <v>1200</v>
      </c>
      <c r="E46" s="260">
        <v>50.62</v>
      </c>
      <c r="H46" s="190"/>
    </row>
    <row r="47" spans="1:9" s="207" customFormat="1">
      <c r="A47" s="747" t="s">
        <v>374</v>
      </c>
      <c r="B47" s="747"/>
      <c r="C47" s="747"/>
      <c r="D47" s="258">
        <v>200</v>
      </c>
      <c r="E47" s="260">
        <v>285.10000000000002</v>
      </c>
      <c r="H47" s="190"/>
    </row>
    <row r="48" spans="1:9" s="207" customFormat="1">
      <c r="A48" s="735" t="s">
        <v>375</v>
      </c>
      <c r="B48" s="735"/>
      <c r="C48" s="735"/>
      <c r="D48" s="258">
        <v>1800</v>
      </c>
      <c r="E48" s="260">
        <v>218.84</v>
      </c>
      <c r="H48" s="190"/>
    </row>
    <row r="49" spans="1:8" s="207" customFormat="1">
      <c r="A49" s="748" t="s">
        <v>376</v>
      </c>
      <c r="B49" s="748"/>
      <c r="C49" s="748"/>
      <c r="D49" s="258">
        <v>1800</v>
      </c>
      <c r="E49" s="263">
        <v>7064.73</v>
      </c>
      <c r="H49" s="190"/>
    </row>
    <row r="50" spans="1:8" s="207" customFormat="1">
      <c r="A50" s="748" t="s">
        <v>395</v>
      </c>
      <c r="B50" s="748"/>
      <c r="C50" s="748"/>
      <c r="D50" s="258">
        <v>300</v>
      </c>
      <c r="E50" s="260">
        <v>312.39999999999998</v>
      </c>
      <c r="H50" s="190"/>
    </row>
    <row r="51" spans="1:8" s="207" customFormat="1">
      <c r="A51" s="749" t="s">
        <v>396</v>
      </c>
      <c r="B51" s="749"/>
      <c r="C51" s="749"/>
      <c r="D51" s="258">
        <v>300</v>
      </c>
      <c r="E51" s="261">
        <v>312.39999999999998</v>
      </c>
      <c r="H51" s="190"/>
    </row>
    <row r="52" spans="1:8" s="207" customFormat="1" ht="15.75" thickBot="1">
      <c r="H52" s="190"/>
    </row>
    <row r="53" spans="1:8" ht="21">
      <c r="A53" s="729" t="s">
        <v>158</v>
      </c>
      <c r="B53" s="730"/>
      <c r="C53" s="730"/>
      <c r="D53" s="730"/>
      <c r="E53" s="730"/>
      <c r="F53" s="730"/>
      <c r="G53" s="730"/>
      <c r="H53" s="731"/>
    </row>
    <row r="54" spans="1:8" ht="27.75">
      <c r="A54" s="732" t="s">
        <v>159</v>
      </c>
      <c r="B54" s="733"/>
      <c r="C54" s="733"/>
      <c r="D54" s="9" t="s">
        <v>160</v>
      </c>
      <c r="E54" s="9" t="s">
        <v>394</v>
      </c>
      <c r="F54" s="8" t="s">
        <v>161</v>
      </c>
      <c r="G54" s="9" t="s">
        <v>162</v>
      </c>
      <c r="H54" s="10" t="s">
        <v>163</v>
      </c>
    </row>
    <row r="55" spans="1:8">
      <c r="A55" s="734" t="s">
        <v>367</v>
      </c>
      <c r="B55" s="735"/>
      <c r="C55" s="735"/>
      <c r="D55" s="11">
        <f>F4</f>
        <v>6.3656556630319532</v>
      </c>
      <c r="E55" s="259">
        <v>1533</v>
      </c>
      <c r="F55" s="8" t="s">
        <v>397</v>
      </c>
      <c r="G55" s="12">
        <f>D55*E55</f>
        <v>9758.5501314279845</v>
      </c>
      <c r="H55" s="13">
        <f>G55*12</f>
        <v>117102.60157713582</v>
      </c>
    </row>
    <row r="56" spans="1:8">
      <c r="A56" s="734" t="s">
        <v>368</v>
      </c>
      <c r="B56" s="735"/>
      <c r="C56" s="735"/>
      <c r="D56" s="11">
        <f>F6</f>
        <v>6.3656556630319532</v>
      </c>
      <c r="E56" s="259">
        <v>526</v>
      </c>
      <c r="F56" s="8" t="s">
        <v>397</v>
      </c>
      <c r="G56" s="12">
        <f t="shared" ref="G56:G66" si="1">D56*E56</f>
        <v>3348.3348787548075</v>
      </c>
      <c r="H56" s="13">
        <f t="shared" ref="H56:H66" si="2">G56*12</f>
        <v>40180.01854505769</v>
      </c>
    </row>
    <row r="57" spans="1:8">
      <c r="A57" s="736" t="s">
        <v>369</v>
      </c>
      <c r="B57" s="737"/>
      <c r="C57" s="738"/>
      <c r="D57" s="11">
        <f>F8</f>
        <v>6.3656556630319532</v>
      </c>
      <c r="E57" s="259">
        <v>755</v>
      </c>
      <c r="F57" s="8" t="s">
        <v>397</v>
      </c>
      <c r="G57" s="12">
        <f t="shared" si="1"/>
        <v>4806.0700255891243</v>
      </c>
      <c r="H57" s="13">
        <f t="shared" si="2"/>
        <v>57672.840307069491</v>
      </c>
    </row>
    <row r="58" spans="1:8">
      <c r="A58" s="758" t="s">
        <v>370</v>
      </c>
      <c r="B58" s="759"/>
      <c r="C58" s="760"/>
      <c r="D58" s="11">
        <f>F10</f>
        <v>6.3656556630319532</v>
      </c>
      <c r="E58" s="259">
        <v>68</v>
      </c>
      <c r="F58" s="8" t="s">
        <v>397</v>
      </c>
      <c r="G58" s="12">
        <f t="shared" si="1"/>
        <v>432.86458508617284</v>
      </c>
      <c r="H58" s="13">
        <f t="shared" si="2"/>
        <v>5194.3750210340741</v>
      </c>
    </row>
    <row r="59" spans="1:8">
      <c r="A59" s="758" t="s">
        <v>371</v>
      </c>
      <c r="B59" s="759"/>
      <c r="C59" s="760"/>
      <c r="D59" s="11">
        <f>F12</f>
        <v>14.14590147340434</v>
      </c>
      <c r="E59" s="260">
        <v>85</v>
      </c>
      <c r="F59" s="8" t="s">
        <v>397</v>
      </c>
      <c r="G59" s="12">
        <f t="shared" si="1"/>
        <v>1202.401625239369</v>
      </c>
      <c r="H59" s="13">
        <f t="shared" si="2"/>
        <v>14428.819502872428</v>
      </c>
    </row>
    <row r="60" spans="1:8">
      <c r="A60" s="758" t="s">
        <v>372</v>
      </c>
      <c r="B60" s="759"/>
      <c r="C60" s="760"/>
      <c r="D60" s="11">
        <f>F14</f>
        <v>3.3950163536170415</v>
      </c>
      <c r="E60" s="260">
        <v>769</v>
      </c>
      <c r="F60" s="8" t="s">
        <v>397</v>
      </c>
      <c r="G60" s="12">
        <f t="shared" si="1"/>
        <v>2610.7675759315048</v>
      </c>
      <c r="H60" s="13">
        <f t="shared" si="2"/>
        <v>31329.210911178059</v>
      </c>
    </row>
    <row r="61" spans="1:8">
      <c r="A61" s="758" t="s">
        <v>373</v>
      </c>
      <c r="B61" s="759"/>
      <c r="C61" s="760"/>
      <c r="D61" s="11">
        <f>F16</f>
        <v>4.2437704420213018</v>
      </c>
      <c r="E61" s="260">
        <v>51</v>
      </c>
      <c r="F61" s="8" t="s">
        <v>397</v>
      </c>
      <c r="G61" s="12">
        <f t="shared" si="1"/>
        <v>216.43229254308639</v>
      </c>
      <c r="H61" s="13">
        <f t="shared" si="2"/>
        <v>2597.1875105170366</v>
      </c>
    </row>
    <row r="62" spans="1:8">
      <c r="A62" s="726" t="s">
        <v>374</v>
      </c>
      <c r="B62" s="727"/>
      <c r="C62" s="728"/>
      <c r="D62" s="11">
        <f>F18</f>
        <v>25.462622652127813</v>
      </c>
      <c r="E62" s="260">
        <v>285</v>
      </c>
      <c r="F62" s="8" t="s">
        <v>397</v>
      </c>
      <c r="G62" s="12">
        <f t="shared" si="1"/>
        <v>7256.8474558564267</v>
      </c>
      <c r="H62" s="13">
        <f t="shared" si="2"/>
        <v>87082.16947027712</v>
      </c>
    </row>
    <row r="63" spans="1:8">
      <c r="A63" s="734" t="s">
        <v>375</v>
      </c>
      <c r="B63" s="735"/>
      <c r="C63" s="735"/>
      <c r="D63" s="14">
        <f>F25</f>
        <v>2.8291802946808677</v>
      </c>
      <c r="E63" s="260">
        <v>219</v>
      </c>
      <c r="F63" s="8" t="s">
        <v>397</v>
      </c>
      <c r="G63" s="12">
        <f t="shared" si="1"/>
        <v>619.59048453511002</v>
      </c>
      <c r="H63" s="13">
        <f t="shared" si="2"/>
        <v>7435.0858144213198</v>
      </c>
    </row>
    <row r="64" spans="1:8">
      <c r="A64" s="750" t="s">
        <v>376</v>
      </c>
      <c r="B64" s="751"/>
      <c r="C64" s="752"/>
      <c r="D64" s="14">
        <f>F27</f>
        <v>2.8291802946808677</v>
      </c>
      <c r="E64" s="260">
        <v>7065</v>
      </c>
      <c r="F64" s="8" t="s">
        <v>397</v>
      </c>
      <c r="G64" s="12">
        <f t="shared" si="1"/>
        <v>19988.158781920331</v>
      </c>
      <c r="H64" s="13">
        <f t="shared" si="2"/>
        <v>239857.90538304398</v>
      </c>
    </row>
    <row r="65" spans="1:8">
      <c r="A65" s="750" t="s">
        <v>395</v>
      </c>
      <c r="B65" s="751"/>
      <c r="C65" s="752"/>
      <c r="D65" s="16">
        <f>H33</f>
        <v>1.4388712137677335</v>
      </c>
      <c r="E65" s="264">
        <v>312</v>
      </c>
      <c r="F65" s="17" t="s">
        <v>397</v>
      </c>
      <c r="G65" s="18">
        <f t="shared" si="1"/>
        <v>448.92781869553284</v>
      </c>
      <c r="H65" s="19">
        <f t="shared" si="2"/>
        <v>5387.1338243463942</v>
      </c>
    </row>
    <row r="66" spans="1:8" ht="15.75" thickBot="1">
      <c r="A66" s="753" t="s">
        <v>396</v>
      </c>
      <c r="B66" s="754"/>
      <c r="C66" s="755"/>
      <c r="D66" s="16">
        <f>H33</f>
        <v>1.4388712137677335</v>
      </c>
      <c r="E66" s="265">
        <v>312</v>
      </c>
      <c r="F66" s="17" t="s">
        <v>397</v>
      </c>
      <c r="G66" s="18">
        <f t="shared" si="1"/>
        <v>448.92781869553284</v>
      </c>
      <c r="H66" s="19">
        <f t="shared" si="2"/>
        <v>5387.1338243463942</v>
      </c>
    </row>
    <row r="67" spans="1:8" ht="15.75">
      <c r="A67" s="756" t="s">
        <v>418</v>
      </c>
      <c r="B67" s="757"/>
      <c r="C67" s="757"/>
      <c r="D67" s="757"/>
      <c r="E67" s="757"/>
      <c r="F67" s="757"/>
      <c r="G67" s="757"/>
      <c r="H67" s="128">
        <f>SUM(G55:G66)</f>
        <v>51137.873474274988</v>
      </c>
    </row>
    <row r="68" spans="1:8" ht="15.75">
      <c r="A68" s="742" t="s">
        <v>420</v>
      </c>
      <c r="B68" s="743"/>
      <c r="C68" s="743"/>
      <c r="D68" s="743"/>
      <c r="E68" s="743"/>
      <c r="F68" s="743"/>
      <c r="G68" s="743"/>
      <c r="H68" s="211">
        <f>H67*12</f>
        <v>613654.48169129982</v>
      </c>
    </row>
    <row r="69" spans="1:8">
      <c r="A69" s="744" t="s">
        <v>419</v>
      </c>
      <c r="B69" s="744"/>
      <c r="C69" s="744"/>
      <c r="D69" s="744"/>
      <c r="E69" s="744"/>
      <c r="F69" s="744"/>
      <c r="G69" s="744"/>
      <c r="H69" s="212">
        <f>H67/9</f>
        <v>5681.9859415861101</v>
      </c>
    </row>
  </sheetData>
  <mergeCells count="104">
    <mergeCell ref="A69:G69"/>
    <mergeCell ref="A39:C39"/>
    <mergeCell ref="A40:C40"/>
    <mergeCell ref="A41:C41"/>
    <mergeCell ref="A42:C42"/>
    <mergeCell ref="A43:C43"/>
    <mergeCell ref="A44:C44"/>
    <mergeCell ref="A45:C45"/>
    <mergeCell ref="A46:C46"/>
    <mergeCell ref="A47:C47"/>
    <mergeCell ref="A48:C48"/>
    <mergeCell ref="A49:C49"/>
    <mergeCell ref="A50:C50"/>
    <mergeCell ref="A51:C51"/>
    <mergeCell ref="A63:C63"/>
    <mergeCell ref="A64:C64"/>
    <mergeCell ref="A65:C65"/>
    <mergeCell ref="A66:C66"/>
    <mergeCell ref="A67:G67"/>
    <mergeCell ref="A58:C58"/>
    <mergeCell ref="A59:C59"/>
    <mergeCell ref="A60:C60"/>
    <mergeCell ref="A61:C61"/>
    <mergeCell ref="E27:E28"/>
    <mergeCell ref="A27:A28"/>
    <mergeCell ref="B27:B28"/>
    <mergeCell ref="A35:G35"/>
    <mergeCell ref="A31:H31"/>
    <mergeCell ref="A33:A34"/>
    <mergeCell ref="A68:G68"/>
    <mergeCell ref="G33:G34"/>
    <mergeCell ref="H33:H34"/>
    <mergeCell ref="E12:E13"/>
    <mergeCell ref="F12:F13"/>
    <mergeCell ref="C14:C15"/>
    <mergeCell ref="D14:D15"/>
    <mergeCell ref="E14:E15"/>
    <mergeCell ref="F14:F15"/>
    <mergeCell ref="A62:C62"/>
    <mergeCell ref="A53:H53"/>
    <mergeCell ref="A54:C54"/>
    <mergeCell ref="A55:C55"/>
    <mergeCell ref="A56:C56"/>
    <mergeCell ref="A57:C57"/>
    <mergeCell ref="F25:F26"/>
    <mergeCell ref="F27:F28"/>
    <mergeCell ref="B33:B34"/>
    <mergeCell ref="C33:C34"/>
    <mergeCell ref="D33:D34"/>
    <mergeCell ref="E33:E34"/>
    <mergeCell ref="F33:F34"/>
    <mergeCell ref="C25:C26"/>
    <mergeCell ref="C27:C28"/>
    <mergeCell ref="D25:D26"/>
    <mergeCell ref="D27:D28"/>
    <mergeCell ref="E25:E26"/>
    <mergeCell ref="D18:D19"/>
    <mergeCell ref="E18:E19"/>
    <mergeCell ref="F18:F19"/>
    <mergeCell ref="A1:F1"/>
    <mergeCell ref="A2:F2"/>
    <mergeCell ref="A20:E20"/>
    <mergeCell ref="C10:C11"/>
    <mergeCell ref="F4:F5"/>
    <mergeCell ref="D10:D11"/>
    <mergeCell ref="E10:E11"/>
    <mergeCell ref="F10:F11"/>
    <mergeCell ref="F6:F7"/>
    <mergeCell ref="C8:C9"/>
    <mergeCell ref="D8:D9"/>
    <mergeCell ref="E8:E9"/>
    <mergeCell ref="F8:F9"/>
    <mergeCell ref="C4:C5"/>
    <mergeCell ref="D4:D5"/>
    <mergeCell ref="E4:E5"/>
    <mergeCell ref="C6:C7"/>
    <mergeCell ref="D6:D7"/>
    <mergeCell ref="E6:E7"/>
    <mergeCell ref="C12:C13"/>
    <mergeCell ref="D12:D13"/>
    <mergeCell ref="A23:F23"/>
    <mergeCell ref="A25:A26"/>
    <mergeCell ref="A4:A5"/>
    <mergeCell ref="B4:B5"/>
    <mergeCell ref="A6:A7"/>
    <mergeCell ref="B6:B7"/>
    <mergeCell ref="B25:B26"/>
    <mergeCell ref="A16:A17"/>
    <mergeCell ref="B16:B17"/>
    <mergeCell ref="A12:A13"/>
    <mergeCell ref="B12:B13"/>
    <mergeCell ref="A18:A19"/>
    <mergeCell ref="B18:B19"/>
    <mergeCell ref="A8:A9"/>
    <mergeCell ref="B8:B9"/>
    <mergeCell ref="A10:A11"/>
    <mergeCell ref="B10:B11"/>
    <mergeCell ref="A14:A15"/>
    <mergeCell ref="B14:B15"/>
    <mergeCell ref="F16:F17"/>
    <mergeCell ref="C18:C19"/>
    <mergeCell ref="C16:C17"/>
    <mergeCell ref="D16:D17"/>
    <mergeCell ref="E16:E17"/>
  </mergeCells>
  <conditionalFormatting sqref="A56 A59:A61 A63:A66">
    <cfRule type="expression" dxfId="28" priority="16" stopIfTrue="1">
      <formula>#REF!=TRUE</formula>
    </cfRule>
  </conditionalFormatting>
  <conditionalFormatting sqref="A57">
    <cfRule type="expression" dxfId="27" priority="15" stopIfTrue="1">
      <formula>#REF!=TRUE</formula>
    </cfRule>
  </conditionalFormatting>
  <conditionalFormatting sqref="A58">
    <cfRule type="expression" dxfId="26" priority="14" stopIfTrue="1">
      <formula>#REF!=TRUE</formula>
    </cfRule>
  </conditionalFormatting>
  <conditionalFormatting sqref="A55">
    <cfRule type="expression" dxfId="25" priority="13" stopIfTrue="1">
      <formula>#REF!=TRUE</formula>
    </cfRule>
  </conditionalFormatting>
  <conditionalFormatting sqref="E56 E59:E66">
    <cfRule type="expression" dxfId="24" priority="12" stopIfTrue="1">
      <formula>#REF!=TRUE</formula>
    </cfRule>
  </conditionalFormatting>
  <conditionalFormatting sqref="E57">
    <cfRule type="expression" dxfId="23" priority="11" stopIfTrue="1">
      <formula>#REF!=TRUE</formula>
    </cfRule>
  </conditionalFormatting>
  <conditionalFormatting sqref="E58">
    <cfRule type="expression" dxfId="22" priority="10" stopIfTrue="1">
      <formula>#REF!=TRUE</formula>
    </cfRule>
  </conditionalFormatting>
  <conditionalFormatting sqref="E55">
    <cfRule type="expression" dxfId="21" priority="9" stopIfTrue="1">
      <formula>#REF!=TRUE</formula>
    </cfRule>
  </conditionalFormatting>
  <conditionalFormatting sqref="A41 A44:A46 A48:A51">
    <cfRule type="expression" dxfId="20" priority="8" stopIfTrue="1">
      <formula>#REF!=TRUE</formula>
    </cfRule>
  </conditionalFormatting>
  <conditionalFormatting sqref="A42">
    <cfRule type="expression" dxfId="19" priority="7" stopIfTrue="1">
      <formula>#REF!=TRUE</formula>
    </cfRule>
  </conditionalFormatting>
  <conditionalFormatting sqref="A43">
    <cfRule type="expression" dxfId="18" priority="6" stopIfTrue="1">
      <formula>#REF!=TRUE</formula>
    </cfRule>
  </conditionalFormatting>
  <conditionalFormatting sqref="A40">
    <cfRule type="expression" dxfId="17" priority="5" stopIfTrue="1">
      <formula>#REF!=TRUE</formula>
    </cfRule>
  </conditionalFormatting>
  <conditionalFormatting sqref="E41 E44:E51">
    <cfRule type="expression" dxfId="16" priority="4" stopIfTrue="1">
      <formula>#REF!=TRUE</formula>
    </cfRule>
  </conditionalFormatting>
  <conditionalFormatting sqref="E42">
    <cfRule type="expression" dxfId="15" priority="3" stopIfTrue="1">
      <formula>#REF!=TRUE</formula>
    </cfRule>
  </conditionalFormatting>
  <conditionalFormatting sqref="E43">
    <cfRule type="expression" dxfId="14" priority="2" stopIfTrue="1">
      <formula>#REF!=TRUE</formula>
    </cfRule>
  </conditionalFormatting>
  <conditionalFormatting sqref="E40">
    <cfRule type="expression" dxfId="13" priority="1" stopIfTrue="1">
      <formula>#REF!=TRUE</formula>
    </cfRule>
  </conditionalFormatting>
  <pageMargins left="0.511811024" right="0.511811024" top="0.78740157499999996" bottom="0.78740157499999996" header="0.31496062000000002" footer="0.31496062000000002"/>
  <pageSetup paperSize="9" orientation="portrait" horizontalDpi="0"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7"/>
  <sheetViews>
    <sheetView topLeftCell="A21" workbookViewId="0">
      <selection activeCell="E4" sqref="E4"/>
    </sheetView>
  </sheetViews>
  <sheetFormatPr defaultRowHeight="15"/>
  <cols>
    <col min="1" max="1" width="17.140625" customWidth="1"/>
    <col min="2" max="2" width="27.7109375" customWidth="1"/>
    <col min="3" max="3" width="16" customWidth="1"/>
    <col min="4" max="4" width="22.85546875" customWidth="1"/>
    <col min="5" max="5" width="22.28515625" customWidth="1"/>
    <col min="6" max="6" width="20.85546875" customWidth="1"/>
    <col min="7" max="7" width="13.5703125" customWidth="1"/>
    <col min="8" max="8" width="22.5703125" customWidth="1"/>
  </cols>
  <sheetData>
    <row r="1" spans="1:8">
      <c r="A1" s="715"/>
      <c r="B1" s="715"/>
      <c r="C1" s="715"/>
      <c r="D1" s="715"/>
      <c r="E1" s="715"/>
      <c r="F1" s="715"/>
      <c r="G1" s="1"/>
      <c r="H1" s="2"/>
    </row>
    <row r="2" spans="1:8">
      <c r="A2" s="715" t="s">
        <v>364</v>
      </c>
      <c r="B2" s="715"/>
      <c r="C2" s="715"/>
      <c r="D2" s="715"/>
      <c r="E2" s="715"/>
      <c r="F2" s="715"/>
      <c r="G2" s="1"/>
      <c r="H2" s="2"/>
    </row>
    <row r="3" spans="1:8">
      <c r="A3" s="5" t="s">
        <v>146</v>
      </c>
      <c r="B3" s="5" t="s">
        <v>365</v>
      </c>
      <c r="C3" s="5" t="s">
        <v>147</v>
      </c>
      <c r="D3" s="5" t="s">
        <v>148</v>
      </c>
      <c r="E3" s="5" t="s">
        <v>149</v>
      </c>
      <c r="F3" s="5" t="s">
        <v>150</v>
      </c>
      <c r="G3" s="1"/>
      <c r="H3" s="2"/>
    </row>
    <row r="4" spans="1:8">
      <c r="A4" s="163" t="s">
        <v>389</v>
      </c>
      <c r="B4" s="268" t="s">
        <v>348</v>
      </c>
      <c r="C4" s="279" t="s">
        <v>151</v>
      </c>
      <c r="D4" s="7">
        <f>1/800</f>
        <v>1.25E-3</v>
      </c>
      <c r="E4" s="188">
        <f>'SERVENTE 44 HORAS MOC'!$F$152</f>
        <v>4872.3943451248933</v>
      </c>
      <c r="F4" s="188">
        <f t="shared" ref="F4:F7" si="0">D4*E4</f>
        <v>6.0904929314061169</v>
      </c>
      <c r="G4" s="1"/>
      <c r="H4" s="2"/>
    </row>
    <row r="5" spans="1:8">
      <c r="A5" s="163" t="s">
        <v>389</v>
      </c>
      <c r="B5" s="268" t="s">
        <v>349</v>
      </c>
      <c r="C5" s="279" t="s">
        <v>151</v>
      </c>
      <c r="D5" s="7">
        <f>1/800</f>
        <v>1.25E-3</v>
      </c>
      <c r="E5" s="188">
        <f>'SERVENTE 44 HORAS MOC'!$F$152</f>
        <v>4872.3943451248933</v>
      </c>
      <c r="F5" s="188">
        <f t="shared" si="0"/>
        <v>6.0904929314061169</v>
      </c>
      <c r="G5" s="1"/>
      <c r="H5" s="2"/>
    </row>
    <row r="6" spans="1:8">
      <c r="A6" s="163" t="s">
        <v>389</v>
      </c>
      <c r="B6" s="268" t="s">
        <v>350</v>
      </c>
      <c r="C6" s="279" t="s">
        <v>151</v>
      </c>
      <c r="D6" s="7">
        <f>1/800</f>
        <v>1.25E-3</v>
      </c>
      <c r="E6" s="188">
        <f>'SERVENTE 44 HORAS MOC'!$F$152</f>
        <v>4872.3943451248933</v>
      </c>
      <c r="F6" s="188">
        <f t="shared" si="0"/>
        <v>6.0904929314061169</v>
      </c>
      <c r="G6" s="1"/>
      <c r="H6" s="2"/>
    </row>
    <row r="7" spans="1:8">
      <c r="A7" s="163" t="s">
        <v>393</v>
      </c>
      <c r="B7" s="268" t="s">
        <v>354</v>
      </c>
      <c r="C7" s="279" t="s">
        <v>151</v>
      </c>
      <c r="D7" s="7">
        <f>1/200</f>
        <v>5.0000000000000001E-3</v>
      </c>
      <c r="E7" s="188">
        <f>'SERVENTE 44 HORAS MOC'!$F$152</f>
        <v>4872.3943451248933</v>
      </c>
      <c r="F7" s="188">
        <f t="shared" si="0"/>
        <v>24.361971725624468</v>
      </c>
      <c r="G7" s="1"/>
      <c r="H7" s="2"/>
    </row>
    <row r="8" spans="1:8">
      <c r="A8" s="715" t="s">
        <v>4</v>
      </c>
      <c r="B8" s="715"/>
      <c r="C8" s="715"/>
      <c r="D8" s="715"/>
      <c r="E8" s="715"/>
      <c r="F8" s="4"/>
      <c r="G8" s="1"/>
      <c r="H8" s="2"/>
    </row>
    <row r="11" spans="1:8">
      <c r="A11" s="715" t="s">
        <v>364</v>
      </c>
      <c r="B11" s="715"/>
      <c r="C11" s="715"/>
      <c r="D11" s="715"/>
      <c r="E11" s="715"/>
      <c r="F11" s="715"/>
    </row>
    <row r="12" spans="1:8">
      <c r="A12" s="5" t="s">
        <v>146</v>
      </c>
      <c r="B12" s="5" t="s">
        <v>366</v>
      </c>
      <c r="C12" s="5" t="s">
        <v>147</v>
      </c>
      <c r="D12" s="5" t="s">
        <v>148</v>
      </c>
      <c r="E12" s="5" t="s">
        <v>149</v>
      </c>
      <c r="F12" s="5" t="s">
        <v>150</v>
      </c>
    </row>
    <row r="13" spans="1:8">
      <c r="A13" s="163" t="s">
        <v>388</v>
      </c>
      <c r="B13" s="268" t="s">
        <v>356</v>
      </c>
      <c r="C13" s="279" t="s">
        <v>151</v>
      </c>
      <c r="D13" s="7">
        <f>1/1800</f>
        <v>5.5555555555555556E-4</v>
      </c>
      <c r="E13" s="188">
        <f>'SERVENTE 44 HORAS MOC'!$F$152</f>
        <v>4872.3943451248933</v>
      </c>
      <c r="F13" s="188">
        <f>D13*E13</f>
        <v>2.7068857472916075</v>
      </c>
    </row>
    <row r="14" spans="1:8">
      <c r="A14" s="164" t="s">
        <v>388</v>
      </c>
      <c r="B14" s="267" t="s">
        <v>357</v>
      </c>
      <c r="C14" s="279" t="s">
        <v>151</v>
      </c>
      <c r="D14" s="7">
        <f>1/1800</f>
        <v>5.5555555555555556E-4</v>
      </c>
      <c r="E14" s="188">
        <f>'SERVENTE 44 HORAS MOC'!$F$152</f>
        <v>4872.3943451248933</v>
      </c>
      <c r="F14" s="188">
        <f>D14*E14</f>
        <v>2.7068857472916075</v>
      </c>
    </row>
    <row r="17" spans="1:8">
      <c r="A17" s="715" t="s">
        <v>377</v>
      </c>
      <c r="B17" s="715"/>
      <c r="C17" s="715"/>
      <c r="D17" s="715"/>
      <c r="E17" s="715"/>
      <c r="F17" s="715"/>
      <c r="G17" s="715"/>
      <c r="H17" s="715"/>
    </row>
    <row r="18" spans="1:8" ht="51">
      <c r="A18" s="3" t="s">
        <v>146</v>
      </c>
      <c r="B18" s="5" t="s">
        <v>147</v>
      </c>
      <c r="C18" s="6" t="s">
        <v>148</v>
      </c>
      <c r="D18" s="6" t="s">
        <v>152</v>
      </c>
      <c r="E18" s="6" t="s">
        <v>153</v>
      </c>
      <c r="F18" s="6" t="s">
        <v>154</v>
      </c>
      <c r="G18" s="6" t="s">
        <v>155</v>
      </c>
      <c r="H18" s="6" t="s">
        <v>156</v>
      </c>
    </row>
    <row r="19" spans="1:8">
      <c r="A19" s="164" t="s">
        <v>157</v>
      </c>
      <c r="B19" s="279" t="s">
        <v>151</v>
      </c>
      <c r="C19" s="7">
        <f>1/300</f>
        <v>3.3333333333333335E-3</v>
      </c>
      <c r="D19" s="165">
        <v>16</v>
      </c>
      <c r="E19" s="7">
        <v>5.2977329999999998E-3</v>
      </c>
      <c r="F19" s="7">
        <f>C19*D19*E19</f>
        <v>2.8254575999999998E-4</v>
      </c>
      <c r="G19" s="188">
        <f>'SERVENTE 44 HORAS MOC'!I146</f>
        <v>4872.3943451248933</v>
      </c>
      <c r="H19" s="188">
        <f>F19*G19</f>
        <v>1.3766743632630152</v>
      </c>
    </row>
    <row r="20" spans="1:8">
      <c r="A20" s="715" t="s">
        <v>4</v>
      </c>
      <c r="B20" s="715"/>
      <c r="C20" s="715"/>
      <c r="D20" s="715"/>
      <c r="E20" s="715"/>
      <c r="F20" s="715"/>
      <c r="G20" s="715"/>
      <c r="H20" s="4"/>
    </row>
    <row r="24" spans="1:8" ht="25.5">
      <c r="A24" s="745" t="s">
        <v>159</v>
      </c>
      <c r="B24" s="745"/>
      <c r="C24" s="745"/>
      <c r="D24" s="256" t="s">
        <v>453</v>
      </c>
      <c r="E24" s="256" t="s">
        <v>398</v>
      </c>
    </row>
    <row r="25" spans="1:8">
      <c r="A25" s="735" t="s">
        <v>368</v>
      </c>
      <c r="B25" s="735"/>
      <c r="C25" s="735"/>
      <c r="D25" s="9">
        <v>800</v>
      </c>
      <c r="E25" s="259">
        <v>130.5</v>
      </c>
    </row>
    <row r="26" spans="1:8">
      <c r="A26" s="746" t="s">
        <v>369</v>
      </c>
      <c r="B26" s="746"/>
      <c r="C26" s="746"/>
      <c r="D26" s="9">
        <v>800</v>
      </c>
      <c r="E26" s="259">
        <v>150.33000000000001</v>
      </c>
    </row>
    <row r="27" spans="1:8">
      <c r="A27" s="735" t="s">
        <v>370</v>
      </c>
      <c r="B27" s="735"/>
      <c r="C27" s="735"/>
      <c r="D27" s="9">
        <v>800</v>
      </c>
      <c r="E27" s="259">
        <v>7.65</v>
      </c>
    </row>
    <row r="28" spans="1:8">
      <c r="A28" s="747" t="s">
        <v>374</v>
      </c>
      <c r="B28" s="747"/>
      <c r="C28" s="747"/>
      <c r="D28" s="258">
        <v>200</v>
      </c>
      <c r="E28" s="260">
        <v>44.08</v>
      </c>
    </row>
    <row r="29" spans="1:8">
      <c r="A29" s="735" t="s">
        <v>375</v>
      </c>
      <c r="B29" s="735"/>
      <c r="C29" s="735"/>
      <c r="D29" s="258">
        <v>1800</v>
      </c>
      <c r="E29" s="260">
        <v>410.2</v>
      </c>
    </row>
    <row r="30" spans="1:8">
      <c r="A30" s="748" t="s">
        <v>376</v>
      </c>
      <c r="B30" s="748"/>
      <c r="C30" s="748"/>
      <c r="D30" s="258">
        <v>1800</v>
      </c>
      <c r="E30" s="263">
        <v>1925.17</v>
      </c>
    </row>
    <row r="31" spans="1:8">
      <c r="A31" s="748" t="s">
        <v>395</v>
      </c>
      <c r="B31" s="748"/>
      <c r="C31" s="748"/>
      <c r="D31" s="258">
        <v>300</v>
      </c>
      <c r="E31" s="260">
        <v>22.44</v>
      </c>
    </row>
    <row r="32" spans="1:8">
      <c r="A32" s="749" t="s">
        <v>396</v>
      </c>
      <c r="B32" s="749"/>
      <c r="C32" s="749"/>
      <c r="D32" s="258">
        <v>300</v>
      </c>
      <c r="E32" s="260">
        <v>29.58</v>
      </c>
    </row>
    <row r="34" spans="1:8" ht="15.75" thickBot="1"/>
    <row r="35" spans="1:8" ht="21">
      <c r="A35" s="729" t="s">
        <v>158</v>
      </c>
      <c r="B35" s="730"/>
      <c r="C35" s="730"/>
      <c r="D35" s="730"/>
      <c r="E35" s="730"/>
      <c r="F35" s="730"/>
      <c r="G35" s="730"/>
      <c r="H35" s="731"/>
    </row>
    <row r="36" spans="1:8" ht="27.75">
      <c r="A36" s="732" t="s">
        <v>159</v>
      </c>
      <c r="B36" s="733"/>
      <c r="C36" s="733"/>
      <c r="D36" s="9" t="s">
        <v>160</v>
      </c>
      <c r="E36" s="9" t="s">
        <v>398</v>
      </c>
      <c r="F36" s="8" t="s">
        <v>399</v>
      </c>
      <c r="G36" s="9" t="s">
        <v>162</v>
      </c>
      <c r="H36" s="10" t="s">
        <v>163</v>
      </c>
    </row>
    <row r="37" spans="1:8">
      <c r="A37" s="734" t="s">
        <v>368</v>
      </c>
      <c r="B37" s="735"/>
      <c r="C37" s="735"/>
      <c r="D37" s="11">
        <f>F4</f>
        <v>6.0904929314061169</v>
      </c>
      <c r="E37" s="259">
        <v>131</v>
      </c>
      <c r="F37" s="8" t="s">
        <v>397</v>
      </c>
      <c r="G37" s="12">
        <f t="shared" ref="G37:G44" si="1">D37*E37</f>
        <v>797.85457401420126</v>
      </c>
      <c r="H37" s="13">
        <f t="shared" ref="H37:H44" si="2">G37*12</f>
        <v>9574.2548881704151</v>
      </c>
    </row>
    <row r="38" spans="1:8">
      <c r="A38" s="736" t="s">
        <v>369</v>
      </c>
      <c r="B38" s="737"/>
      <c r="C38" s="738"/>
      <c r="D38" s="11">
        <f>F5</f>
        <v>6.0904929314061169</v>
      </c>
      <c r="E38" s="259">
        <v>150</v>
      </c>
      <c r="F38" s="8" t="s">
        <v>397</v>
      </c>
      <c r="G38" s="12">
        <f t="shared" si="1"/>
        <v>913.57393971091756</v>
      </c>
      <c r="H38" s="13">
        <f t="shared" si="2"/>
        <v>10962.887276531012</v>
      </c>
    </row>
    <row r="39" spans="1:8">
      <c r="A39" s="758" t="s">
        <v>370</v>
      </c>
      <c r="B39" s="759"/>
      <c r="C39" s="760"/>
      <c r="D39" s="11">
        <f>F6</f>
        <v>6.0904929314061169</v>
      </c>
      <c r="E39" s="259">
        <v>8</v>
      </c>
      <c r="F39" s="8" t="s">
        <v>397</v>
      </c>
      <c r="G39" s="12">
        <f t="shared" si="1"/>
        <v>48.723943451248935</v>
      </c>
      <c r="H39" s="13">
        <f t="shared" si="2"/>
        <v>584.6873214149872</v>
      </c>
    </row>
    <row r="40" spans="1:8">
      <c r="A40" s="726" t="s">
        <v>374</v>
      </c>
      <c r="B40" s="727"/>
      <c r="C40" s="728"/>
      <c r="D40" s="14">
        <f>F7</f>
        <v>24.361971725624468</v>
      </c>
      <c r="E40" s="260">
        <v>44</v>
      </c>
      <c r="F40" s="8" t="s">
        <v>397</v>
      </c>
      <c r="G40" s="12">
        <f t="shared" si="1"/>
        <v>1071.9267559274765</v>
      </c>
      <c r="H40" s="13">
        <f t="shared" si="2"/>
        <v>12863.121071129717</v>
      </c>
    </row>
    <row r="41" spans="1:8">
      <c r="A41" s="734" t="s">
        <v>375</v>
      </c>
      <c r="B41" s="735"/>
      <c r="C41" s="735"/>
      <c r="D41" s="14">
        <f>F13</f>
        <v>2.7068857472916075</v>
      </c>
      <c r="E41" s="260">
        <v>410</v>
      </c>
      <c r="F41" s="8" t="s">
        <v>397</v>
      </c>
      <c r="G41" s="12">
        <f t="shared" si="1"/>
        <v>1109.823156389559</v>
      </c>
      <c r="H41" s="13">
        <f t="shared" si="2"/>
        <v>13317.877876674709</v>
      </c>
    </row>
    <row r="42" spans="1:8">
      <c r="A42" s="750" t="s">
        <v>376</v>
      </c>
      <c r="B42" s="751"/>
      <c r="C42" s="752"/>
      <c r="D42" s="14">
        <f>F14</f>
        <v>2.7068857472916075</v>
      </c>
      <c r="E42" s="266">
        <v>1925</v>
      </c>
      <c r="F42" s="8" t="s">
        <v>397</v>
      </c>
      <c r="G42" s="12">
        <f t="shared" si="1"/>
        <v>5210.7550635363441</v>
      </c>
      <c r="H42" s="13">
        <f t="shared" si="2"/>
        <v>62529.060762436129</v>
      </c>
    </row>
    <row r="43" spans="1:8">
      <c r="A43" s="750" t="s">
        <v>395</v>
      </c>
      <c r="B43" s="751"/>
      <c r="C43" s="752"/>
      <c r="D43" s="16">
        <f>H19</f>
        <v>1.3766743632630152</v>
      </c>
      <c r="E43" s="264">
        <v>22</v>
      </c>
      <c r="F43" s="17" t="s">
        <v>397</v>
      </c>
      <c r="G43" s="18">
        <f t="shared" si="1"/>
        <v>30.286835991786333</v>
      </c>
      <c r="H43" s="19">
        <f t="shared" si="2"/>
        <v>363.442031901436</v>
      </c>
    </row>
    <row r="44" spans="1:8" ht="15.75" thickBot="1">
      <c r="A44" s="753" t="s">
        <v>396</v>
      </c>
      <c r="B44" s="754"/>
      <c r="C44" s="755"/>
      <c r="D44" s="16">
        <f>H19</f>
        <v>1.3766743632630152</v>
      </c>
      <c r="E44" s="264">
        <v>30</v>
      </c>
      <c r="F44" s="17" t="s">
        <v>397</v>
      </c>
      <c r="G44" s="18">
        <f t="shared" si="1"/>
        <v>41.300230897890458</v>
      </c>
      <c r="H44" s="19">
        <f t="shared" si="2"/>
        <v>495.6027707746855</v>
      </c>
    </row>
    <row r="45" spans="1:8" ht="15.75">
      <c r="A45" s="756" t="s">
        <v>418</v>
      </c>
      <c r="B45" s="757"/>
      <c r="C45" s="757"/>
      <c r="D45" s="757"/>
      <c r="E45" s="757"/>
      <c r="F45" s="757"/>
      <c r="G45" s="757"/>
      <c r="H45" s="128">
        <f>SUM(G37:G44)</f>
        <v>9224.2444999194249</v>
      </c>
    </row>
    <row r="46" spans="1:8" ht="15.75">
      <c r="A46" s="742" t="s">
        <v>420</v>
      </c>
      <c r="B46" s="743"/>
      <c r="C46" s="743"/>
      <c r="D46" s="743"/>
      <c r="E46" s="743"/>
      <c r="F46" s="743"/>
      <c r="G46" s="743"/>
      <c r="H46" s="211">
        <f>H45*12</f>
        <v>110690.93399903309</v>
      </c>
    </row>
    <row r="47" spans="1:8">
      <c r="A47" s="744" t="s">
        <v>419</v>
      </c>
      <c r="B47" s="744"/>
      <c r="C47" s="744"/>
      <c r="D47" s="744"/>
      <c r="E47" s="744"/>
      <c r="F47" s="744"/>
      <c r="G47" s="744"/>
      <c r="H47" s="212">
        <f>H45/2</f>
        <v>4612.1222499597125</v>
      </c>
    </row>
  </sheetData>
  <mergeCells count="28">
    <mergeCell ref="A46:G46"/>
    <mergeCell ref="A47:G47"/>
    <mergeCell ref="A41:C41"/>
    <mergeCell ref="A42:C42"/>
    <mergeCell ref="A43:C43"/>
    <mergeCell ref="A44:C44"/>
    <mergeCell ref="A45:G45"/>
    <mergeCell ref="A36:C36"/>
    <mergeCell ref="A37:C37"/>
    <mergeCell ref="A38:C38"/>
    <mergeCell ref="A39:C39"/>
    <mergeCell ref="A40:C40"/>
    <mergeCell ref="A29:C29"/>
    <mergeCell ref="A30:C30"/>
    <mergeCell ref="A31:C31"/>
    <mergeCell ref="A32:C32"/>
    <mergeCell ref="A35:H35"/>
    <mergeCell ref="A24:C24"/>
    <mergeCell ref="A25:C25"/>
    <mergeCell ref="A26:C26"/>
    <mergeCell ref="A27:C27"/>
    <mergeCell ref="A28:C28"/>
    <mergeCell ref="A20:G20"/>
    <mergeCell ref="A1:F1"/>
    <mergeCell ref="A2:F2"/>
    <mergeCell ref="A17:H17"/>
    <mergeCell ref="A8:E8"/>
    <mergeCell ref="A11:F11"/>
  </mergeCells>
  <conditionalFormatting sqref="A25 A29:A32">
    <cfRule type="expression" dxfId="12" priority="16" stopIfTrue="1">
      <formula>#REF!=TRUE</formula>
    </cfRule>
  </conditionalFormatting>
  <conditionalFormatting sqref="A26">
    <cfRule type="expression" dxfId="11" priority="15" stopIfTrue="1">
      <formula>#REF!=TRUE</formula>
    </cfRule>
  </conditionalFormatting>
  <conditionalFormatting sqref="A27">
    <cfRule type="expression" dxfId="10" priority="14" stopIfTrue="1">
      <formula>#REF!=TRUE</formula>
    </cfRule>
  </conditionalFormatting>
  <conditionalFormatting sqref="A37 A41:A44">
    <cfRule type="expression" dxfId="9" priority="10" stopIfTrue="1">
      <formula>#REF!=TRUE</formula>
    </cfRule>
  </conditionalFormatting>
  <conditionalFormatting sqref="A38 E40:E44">
    <cfRule type="expression" dxfId="8" priority="9" stopIfTrue="1">
      <formula>#REF!=TRUE</formula>
    </cfRule>
  </conditionalFormatting>
  <conditionalFormatting sqref="A39">
    <cfRule type="expression" dxfId="7" priority="8" stopIfTrue="1">
      <formula>#REF!=TRUE</formula>
    </cfRule>
  </conditionalFormatting>
  <conditionalFormatting sqref="E37">
    <cfRule type="expression" dxfId="6" priority="7" stopIfTrue="1">
      <formula>#REF!=TRUE</formula>
    </cfRule>
  </conditionalFormatting>
  <conditionalFormatting sqref="E38">
    <cfRule type="expression" dxfId="5" priority="6" stopIfTrue="1">
      <formula>#REF!=TRUE</formula>
    </cfRule>
  </conditionalFormatting>
  <conditionalFormatting sqref="E39">
    <cfRule type="expression" dxfId="4" priority="5" stopIfTrue="1">
      <formula>#REF!=TRUE</formula>
    </cfRule>
  </conditionalFormatting>
  <conditionalFormatting sqref="E28:E32">
    <cfRule type="expression" dxfId="3" priority="4" stopIfTrue="1">
      <formula>#REF!=TRUE</formula>
    </cfRule>
  </conditionalFormatting>
  <conditionalFormatting sqref="E25">
    <cfRule type="expression" dxfId="2" priority="3" stopIfTrue="1">
      <formula>#REF!=TRUE</formula>
    </cfRule>
  </conditionalFormatting>
  <conditionalFormatting sqref="E26">
    <cfRule type="expression" dxfId="1" priority="2" stopIfTrue="1">
      <formula>#REF!=TRUE</formula>
    </cfRule>
  </conditionalFormatting>
  <conditionalFormatting sqref="E27">
    <cfRule type="expression" dxfId="0" priority="1" stopIfTrue="1">
      <formula>#REF!=TRUE</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workbookViewId="0">
      <selection activeCell="F10" sqref="F10"/>
    </sheetView>
  </sheetViews>
  <sheetFormatPr defaultRowHeight="15"/>
  <cols>
    <col min="1" max="1" width="9.28515625" customWidth="1"/>
    <col min="2" max="2" width="27.28515625" customWidth="1"/>
    <col min="3" max="3" width="25.140625" customWidth="1"/>
    <col min="4" max="4" width="19.5703125" customWidth="1"/>
    <col min="5" max="5" width="19.7109375" customWidth="1"/>
    <col min="6" max="6" width="18" customWidth="1"/>
  </cols>
  <sheetData>
    <row r="1" spans="1:13" ht="15.75" thickBot="1">
      <c r="A1" s="601" t="s">
        <v>325</v>
      </c>
      <c r="B1" s="602"/>
      <c r="C1" s="602"/>
      <c r="D1" s="602"/>
      <c r="E1" s="602"/>
      <c r="F1" s="603"/>
    </row>
    <row r="2" spans="1:13" ht="65.25" customHeight="1">
      <c r="A2" s="156" t="s">
        <v>291</v>
      </c>
      <c r="B2" s="156" t="s">
        <v>292</v>
      </c>
      <c r="C2" s="156" t="s">
        <v>293</v>
      </c>
      <c r="D2" s="156" t="s">
        <v>294</v>
      </c>
      <c r="E2" s="156" t="s">
        <v>295</v>
      </c>
      <c r="F2" s="156" t="s">
        <v>296</v>
      </c>
    </row>
    <row r="3" spans="1:13" ht="38.25">
      <c r="A3" s="31">
        <v>1</v>
      </c>
      <c r="B3" s="32" t="s">
        <v>334</v>
      </c>
      <c r="C3" s="33" t="s">
        <v>297</v>
      </c>
      <c r="D3" s="31">
        <v>4</v>
      </c>
      <c r="E3" s="91">
        <v>23.47</v>
      </c>
      <c r="F3" s="91">
        <f t="shared" ref="F3:F8" si="0">D3*E3</f>
        <v>93.88</v>
      </c>
    </row>
    <row r="4" spans="1:13" ht="60.75" customHeight="1">
      <c r="A4" s="31">
        <v>2</v>
      </c>
      <c r="B4" s="32" t="s">
        <v>336</v>
      </c>
      <c r="C4" s="33" t="s">
        <v>297</v>
      </c>
      <c r="D4" s="31">
        <v>4</v>
      </c>
      <c r="E4" s="91">
        <v>48.81</v>
      </c>
      <c r="F4" s="91">
        <f t="shared" si="0"/>
        <v>195.24</v>
      </c>
    </row>
    <row r="5" spans="1:13">
      <c r="A5" s="31">
        <v>2</v>
      </c>
      <c r="B5" s="32" t="s">
        <v>299</v>
      </c>
      <c r="C5" s="33" t="s">
        <v>297</v>
      </c>
      <c r="D5" s="31">
        <v>2</v>
      </c>
      <c r="E5" s="91">
        <v>46.91</v>
      </c>
      <c r="F5" s="91">
        <f t="shared" si="0"/>
        <v>93.82</v>
      </c>
    </row>
    <row r="6" spans="1:13">
      <c r="A6" s="31">
        <v>3</v>
      </c>
      <c r="B6" s="32" t="s">
        <v>335</v>
      </c>
      <c r="C6" s="33" t="s">
        <v>300</v>
      </c>
      <c r="D6" s="31">
        <v>12</v>
      </c>
      <c r="E6" s="91">
        <v>3.71</v>
      </c>
      <c r="F6" s="91">
        <f t="shared" si="0"/>
        <v>44.519999999999996</v>
      </c>
    </row>
    <row r="7" spans="1:13" ht="38.25" customHeight="1">
      <c r="A7" s="31">
        <v>4</v>
      </c>
      <c r="B7" s="32" t="s">
        <v>301</v>
      </c>
      <c r="C7" s="33" t="s">
        <v>300</v>
      </c>
      <c r="D7" s="31">
        <v>4</v>
      </c>
      <c r="E7" s="91">
        <v>42.14</v>
      </c>
      <c r="F7" s="91">
        <f t="shared" si="0"/>
        <v>168.56</v>
      </c>
    </row>
    <row r="8" spans="1:13" ht="39" customHeight="1">
      <c r="A8" s="31">
        <v>5</v>
      </c>
      <c r="B8" s="32" t="s">
        <v>302</v>
      </c>
      <c r="C8" s="33" t="s">
        <v>300</v>
      </c>
      <c r="D8" s="31">
        <v>4</v>
      </c>
      <c r="E8" s="91">
        <v>42.69</v>
      </c>
      <c r="F8" s="91">
        <f t="shared" si="0"/>
        <v>170.76</v>
      </c>
      <c r="M8" s="108"/>
    </row>
    <row r="9" spans="1:13">
      <c r="A9" s="764" t="s">
        <v>4</v>
      </c>
      <c r="B9" s="764"/>
      <c r="C9" s="764"/>
      <c r="D9" s="764"/>
      <c r="E9" s="764"/>
      <c r="F9" s="34">
        <f>SUM(F3:F8)</f>
        <v>766.78</v>
      </c>
    </row>
    <row r="10" spans="1:13">
      <c r="A10" s="765" t="s">
        <v>340</v>
      </c>
      <c r="B10" s="766"/>
      <c r="C10" s="766"/>
      <c r="D10" s="766"/>
      <c r="E10" s="767"/>
      <c r="F10" s="157">
        <f>F9/12</f>
        <v>63.898333333333333</v>
      </c>
    </row>
    <row r="11" spans="1:13">
      <c r="A11" s="106"/>
      <c r="B11" s="106"/>
      <c r="C11" s="106"/>
      <c r="D11" s="106"/>
      <c r="E11" s="106"/>
      <c r="F11" s="107"/>
    </row>
    <row r="12" spans="1:13">
      <c r="A12" s="106"/>
      <c r="B12" s="106"/>
      <c r="C12" s="106"/>
      <c r="D12" s="106"/>
      <c r="E12" s="106"/>
      <c r="F12" s="107"/>
    </row>
    <row r="13" spans="1:13" ht="15.75" thickBot="1"/>
    <row r="14" spans="1:13" ht="15.75" thickBot="1">
      <c r="A14" s="601" t="s">
        <v>326</v>
      </c>
      <c r="B14" s="602"/>
      <c r="C14" s="602"/>
      <c r="D14" s="602"/>
      <c r="E14" s="602"/>
      <c r="F14" s="603"/>
    </row>
    <row r="15" spans="1:13" ht="45">
      <c r="A15" s="156" t="s">
        <v>291</v>
      </c>
      <c r="B15" s="156" t="s">
        <v>292</v>
      </c>
      <c r="C15" s="156" t="s">
        <v>293</v>
      </c>
      <c r="D15" s="156" t="s">
        <v>294</v>
      </c>
      <c r="E15" s="156" t="s">
        <v>295</v>
      </c>
      <c r="F15" s="156" t="s">
        <v>296</v>
      </c>
    </row>
    <row r="16" spans="1:13">
      <c r="A16" s="31">
        <v>1</v>
      </c>
      <c r="B16" s="32" t="s">
        <v>11</v>
      </c>
      <c r="C16" s="33" t="s">
        <v>297</v>
      </c>
      <c r="D16" s="31">
        <v>4</v>
      </c>
      <c r="E16" s="91">
        <v>42.5</v>
      </c>
      <c r="F16" s="91">
        <f t="shared" ref="F16:F20" si="1">D16*E16</f>
        <v>170</v>
      </c>
    </row>
    <row r="17" spans="1:6">
      <c r="A17" s="31">
        <v>2</v>
      </c>
      <c r="B17" s="32" t="s">
        <v>329</v>
      </c>
      <c r="C17" s="33" t="s">
        <v>297</v>
      </c>
      <c r="D17" s="31">
        <v>4</v>
      </c>
      <c r="E17" s="91">
        <v>49.5</v>
      </c>
      <c r="F17" s="91">
        <f t="shared" si="1"/>
        <v>198</v>
      </c>
    </row>
    <row r="18" spans="1:6">
      <c r="A18" s="31">
        <v>2</v>
      </c>
      <c r="B18" s="32" t="s">
        <v>299</v>
      </c>
      <c r="C18" s="33" t="s">
        <v>297</v>
      </c>
      <c r="D18" s="31">
        <v>2</v>
      </c>
      <c r="E18" s="91">
        <v>46.91</v>
      </c>
      <c r="F18" s="91">
        <f t="shared" si="1"/>
        <v>93.82</v>
      </c>
    </row>
    <row r="19" spans="1:6">
      <c r="A19" s="31">
        <v>3</v>
      </c>
      <c r="B19" s="32" t="s">
        <v>331</v>
      </c>
      <c r="C19" s="33" t="s">
        <v>300</v>
      </c>
      <c r="D19" s="31">
        <v>12</v>
      </c>
      <c r="E19" s="91">
        <v>4.58</v>
      </c>
      <c r="F19" s="91">
        <f t="shared" si="1"/>
        <v>54.96</v>
      </c>
    </row>
    <row r="20" spans="1:6">
      <c r="A20" s="31">
        <v>4</v>
      </c>
      <c r="B20" s="32" t="s">
        <v>330</v>
      </c>
      <c r="C20" s="33" t="s">
        <v>300</v>
      </c>
      <c r="D20" s="31">
        <v>4</v>
      </c>
      <c r="E20" s="91">
        <v>104</v>
      </c>
      <c r="F20" s="91">
        <f t="shared" si="1"/>
        <v>416</v>
      </c>
    </row>
    <row r="21" spans="1:6">
      <c r="A21" s="764" t="s">
        <v>4</v>
      </c>
      <c r="B21" s="764"/>
      <c r="C21" s="764"/>
      <c r="D21" s="764"/>
      <c r="E21" s="764"/>
      <c r="F21" s="34">
        <f>SUM(F16:F20)</f>
        <v>932.78</v>
      </c>
    </row>
    <row r="22" spans="1:6">
      <c r="A22" s="768" t="s">
        <v>340</v>
      </c>
      <c r="B22" s="769"/>
      <c r="C22" s="769"/>
      <c r="D22" s="769"/>
      <c r="E22" s="770"/>
      <c r="F22" s="158">
        <f>F21/12</f>
        <v>77.731666666666669</v>
      </c>
    </row>
    <row r="23" spans="1:6">
      <c r="A23" s="106"/>
      <c r="B23" s="106"/>
      <c r="C23" s="106"/>
      <c r="D23" s="106"/>
      <c r="E23" s="106"/>
      <c r="F23" s="107"/>
    </row>
    <row r="24" spans="1:6" ht="15.75" thickBot="1"/>
    <row r="25" spans="1:6" ht="15.75" thickBot="1">
      <c r="A25" s="601" t="s">
        <v>327</v>
      </c>
      <c r="B25" s="602"/>
      <c r="C25" s="602"/>
      <c r="D25" s="602"/>
      <c r="E25" s="602"/>
      <c r="F25" s="603"/>
    </row>
    <row r="26" spans="1:6" ht="45">
      <c r="A26" s="156" t="s">
        <v>291</v>
      </c>
      <c r="B26" s="156" t="s">
        <v>292</v>
      </c>
      <c r="C26" s="156" t="s">
        <v>293</v>
      </c>
      <c r="D26" s="156" t="s">
        <v>294</v>
      </c>
      <c r="E26" s="156" t="s">
        <v>295</v>
      </c>
      <c r="F26" s="156" t="s">
        <v>296</v>
      </c>
    </row>
    <row r="27" spans="1:6" ht="38.25">
      <c r="A27" s="31">
        <v>1</v>
      </c>
      <c r="B27" s="32" t="s">
        <v>334</v>
      </c>
      <c r="C27" s="33" t="s">
        <v>297</v>
      </c>
      <c r="D27" s="31">
        <v>4</v>
      </c>
      <c r="E27" s="91">
        <v>23.47</v>
      </c>
      <c r="F27" s="91">
        <f t="shared" ref="F27:F31" si="2">D27*E27</f>
        <v>93.88</v>
      </c>
    </row>
    <row r="28" spans="1:6" ht="25.5">
      <c r="A28" s="31">
        <v>2</v>
      </c>
      <c r="B28" s="32" t="s">
        <v>333</v>
      </c>
      <c r="C28" s="33" t="s">
        <v>297</v>
      </c>
      <c r="D28" s="31">
        <v>4</v>
      </c>
      <c r="E28" s="91">
        <v>48.81</v>
      </c>
      <c r="F28" s="91">
        <f t="shared" si="2"/>
        <v>195.24</v>
      </c>
    </row>
    <row r="29" spans="1:6">
      <c r="A29" s="31">
        <v>2</v>
      </c>
      <c r="B29" s="32" t="s">
        <v>299</v>
      </c>
      <c r="C29" s="33" t="s">
        <v>297</v>
      </c>
      <c r="D29" s="31">
        <v>2</v>
      </c>
      <c r="E29" s="91">
        <v>46.91</v>
      </c>
      <c r="F29" s="91">
        <f t="shared" si="2"/>
        <v>93.82</v>
      </c>
    </row>
    <row r="30" spans="1:6">
      <c r="A30" s="31">
        <v>3</v>
      </c>
      <c r="B30" s="32" t="s">
        <v>335</v>
      </c>
      <c r="C30" s="33" t="s">
        <v>300</v>
      </c>
      <c r="D30" s="31">
        <v>12</v>
      </c>
      <c r="E30" s="91">
        <v>3.71</v>
      </c>
      <c r="F30" s="91">
        <f t="shared" si="2"/>
        <v>44.519999999999996</v>
      </c>
    </row>
    <row r="31" spans="1:6">
      <c r="A31" s="31">
        <v>4</v>
      </c>
      <c r="B31" s="32" t="s">
        <v>330</v>
      </c>
      <c r="C31" s="33" t="s">
        <v>300</v>
      </c>
      <c r="D31" s="31">
        <v>4</v>
      </c>
      <c r="E31" s="91">
        <v>104</v>
      </c>
      <c r="F31" s="91">
        <f t="shared" si="2"/>
        <v>416</v>
      </c>
    </row>
    <row r="32" spans="1:6">
      <c r="A32" s="764" t="s">
        <v>4</v>
      </c>
      <c r="B32" s="764"/>
      <c r="C32" s="764"/>
      <c r="D32" s="764"/>
      <c r="E32" s="764"/>
      <c r="F32" s="34">
        <f>SUM(F27:F31)</f>
        <v>843.46</v>
      </c>
    </row>
    <row r="33" spans="1:6">
      <c r="A33" s="768" t="s">
        <v>340</v>
      </c>
      <c r="B33" s="769"/>
      <c r="C33" s="769"/>
      <c r="D33" s="769"/>
      <c r="E33" s="770"/>
      <c r="F33" s="158">
        <f>F32/12</f>
        <v>70.288333333333341</v>
      </c>
    </row>
    <row r="34" spans="1:6">
      <c r="A34" s="106"/>
      <c r="B34" s="106"/>
      <c r="C34" s="106"/>
      <c r="D34" s="106"/>
      <c r="E34" s="106"/>
      <c r="F34" s="107"/>
    </row>
    <row r="35" spans="1:6" ht="15.75" thickBot="1"/>
    <row r="36" spans="1:6" ht="15.75" thickBot="1">
      <c r="A36" s="601" t="s">
        <v>328</v>
      </c>
      <c r="B36" s="602"/>
      <c r="C36" s="602"/>
      <c r="D36" s="602"/>
      <c r="E36" s="602"/>
      <c r="F36" s="603"/>
    </row>
    <row r="37" spans="1:6" ht="45">
      <c r="A37" s="156" t="s">
        <v>291</v>
      </c>
      <c r="B37" s="156" t="s">
        <v>292</v>
      </c>
      <c r="C37" s="156" t="s">
        <v>293</v>
      </c>
      <c r="D37" s="156" t="s">
        <v>294</v>
      </c>
      <c r="E37" s="156" t="s">
        <v>295</v>
      </c>
      <c r="F37" s="156" t="s">
        <v>296</v>
      </c>
    </row>
    <row r="38" spans="1:6" ht="38.25">
      <c r="A38" s="31">
        <v>1</v>
      </c>
      <c r="B38" s="32" t="s">
        <v>334</v>
      </c>
      <c r="C38" s="33" t="s">
        <v>297</v>
      </c>
      <c r="D38" s="31">
        <v>4</v>
      </c>
      <c r="E38" s="91">
        <v>23.47</v>
      </c>
      <c r="F38" s="91">
        <f t="shared" ref="F38:F42" si="3">D38*E38</f>
        <v>93.88</v>
      </c>
    </row>
    <row r="39" spans="1:6" ht="51">
      <c r="A39" s="31">
        <v>2</v>
      </c>
      <c r="B39" s="32" t="s">
        <v>298</v>
      </c>
      <c r="C39" s="33" t="s">
        <v>297</v>
      </c>
      <c r="D39" s="31">
        <v>4</v>
      </c>
      <c r="E39" s="91">
        <v>48.81</v>
      </c>
      <c r="F39" s="91">
        <f t="shared" si="3"/>
        <v>195.24</v>
      </c>
    </row>
    <row r="40" spans="1:6">
      <c r="A40" s="31">
        <v>2</v>
      </c>
      <c r="B40" s="32" t="s">
        <v>299</v>
      </c>
      <c r="C40" s="33" t="s">
        <v>297</v>
      </c>
      <c r="D40" s="31">
        <v>2</v>
      </c>
      <c r="E40" s="91">
        <v>46.91</v>
      </c>
      <c r="F40" s="91">
        <f t="shared" si="3"/>
        <v>93.82</v>
      </c>
    </row>
    <row r="41" spans="1:6">
      <c r="A41" s="31">
        <v>3</v>
      </c>
      <c r="B41" s="32" t="s">
        <v>335</v>
      </c>
      <c r="C41" s="33" t="s">
        <v>300</v>
      </c>
      <c r="D41" s="31">
        <v>12</v>
      </c>
      <c r="E41" s="91">
        <v>3.71</v>
      </c>
      <c r="F41" s="91">
        <f t="shared" si="3"/>
        <v>44.519999999999996</v>
      </c>
    </row>
    <row r="42" spans="1:6">
      <c r="A42" s="31">
        <v>4</v>
      </c>
      <c r="B42" s="32" t="s">
        <v>332</v>
      </c>
      <c r="C42" s="33" t="s">
        <v>300</v>
      </c>
      <c r="D42" s="31">
        <v>4</v>
      </c>
      <c r="E42" s="91">
        <v>49</v>
      </c>
      <c r="F42" s="91">
        <f t="shared" si="3"/>
        <v>196</v>
      </c>
    </row>
    <row r="43" spans="1:6">
      <c r="A43" s="764" t="s">
        <v>4</v>
      </c>
      <c r="B43" s="764"/>
      <c r="C43" s="764"/>
      <c r="D43" s="764"/>
      <c r="E43" s="764"/>
      <c r="F43" s="34">
        <f>SUM(F38:F42)</f>
        <v>623.46</v>
      </c>
    </row>
    <row r="44" spans="1:6">
      <c r="A44" s="761" t="s">
        <v>340</v>
      </c>
      <c r="B44" s="762"/>
      <c r="C44" s="762"/>
      <c r="D44" s="762"/>
      <c r="E44" s="763"/>
      <c r="F44" s="159">
        <f>F43/12</f>
        <v>51.955000000000005</v>
      </c>
    </row>
  </sheetData>
  <mergeCells count="12">
    <mergeCell ref="A44:E44"/>
    <mergeCell ref="A32:E32"/>
    <mergeCell ref="A36:F36"/>
    <mergeCell ref="A43:E43"/>
    <mergeCell ref="A1:F1"/>
    <mergeCell ref="A9:E9"/>
    <mergeCell ref="A14:F14"/>
    <mergeCell ref="A21:E21"/>
    <mergeCell ref="A25:F25"/>
    <mergeCell ref="A10:E10"/>
    <mergeCell ref="A22:E22"/>
    <mergeCell ref="A33:E3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PRODUTIVIDADE CONSOLIDADA</vt:lpstr>
      <vt:lpstr>SERVENTE 44 HORAS BH</vt:lpstr>
      <vt:lpstr>MATERIAL BH</vt:lpstr>
      <vt:lpstr>EQUIPAMENTO BH</vt:lpstr>
      <vt:lpstr>SERVENTE 44 HORAS MOC</vt:lpstr>
      <vt:lpstr>MATERIAL MC</vt:lpstr>
      <vt:lpstr>ENCARREGADO</vt:lpstr>
      <vt:lpstr>COPEIRA(O)</vt:lpstr>
      <vt:lpstr>AUX. CARGA E DESCARGA</vt:lpstr>
      <vt:lpstr>QUANT. ESTIMADA DE SENVENTE</vt:lpstr>
      <vt:lpstr>PRODUTIVIDADE -BH</vt:lpstr>
      <vt:lpstr>PRODUTIVIDADE - MOC</vt:lpstr>
      <vt:lpstr>UNIFORME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Neide da Silva dos Reis</cp:lastModifiedBy>
  <dcterms:created xsi:type="dcterms:W3CDTF">2018-01-23T19:35:16Z</dcterms:created>
  <dcterms:modified xsi:type="dcterms:W3CDTF">2025-04-14T11:58:39Z</dcterms:modified>
</cp:coreProperties>
</file>